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defaultThemeVersion="124226"/>
  <mc:AlternateContent xmlns:mc="http://schemas.openxmlformats.org/markup-compatibility/2006">
    <mc:Choice Requires="x15">
      <x15ac:absPath xmlns:x15ac="http://schemas.microsoft.com/office/spreadsheetml/2010/11/ac" url="Z:\Бюджет (проект)\бюджет 2022\Заключение\приложения\"/>
    </mc:Choice>
  </mc:AlternateContent>
  <xr:revisionPtr revIDLastSave="0" documentId="13_ncr:1_{20F732BA-25B3-42F1-87A1-68E585F5B092}" xr6:coauthVersionLast="47" xr6:coauthVersionMax="47" xr10:uidLastSave="{00000000-0000-0000-0000-000000000000}"/>
  <bookViews>
    <workbookView xWindow="-120" yWindow="-120" windowWidth="29040" windowHeight="15840" xr2:uid="{00000000-000D-0000-FFFF-FFFF00000000}"/>
  </bookViews>
  <sheets>
    <sheet name="Безвозм" sheetId="1" r:id="rId1"/>
  </sheets>
  <definedNames>
    <definedName name="_xlnm.Print_Titles" localSheetId="0">Безвозм!$7:$10</definedName>
    <definedName name="_xlnm.Print_Area" localSheetId="0">Безвозм!$A$1:$K$143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4" i="1" l="1"/>
  <c r="F141" i="1"/>
  <c r="F139" i="1"/>
  <c r="I141" i="1"/>
  <c r="I139" i="1"/>
  <c r="I138" i="1"/>
  <c r="K136" i="1"/>
  <c r="J136" i="1"/>
  <c r="K135" i="1"/>
  <c r="J134" i="1"/>
  <c r="I133" i="1"/>
  <c r="K132" i="1"/>
  <c r="J132" i="1"/>
  <c r="I132" i="1"/>
  <c r="K131" i="1"/>
  <c r="J131" i="1"/>
  <c r="I131" i="1"/>
  <c r="J130" i="1"/>
  <c r="I130" i="1"/>
  <c r="K129" i="1"/>
  <c r="J129" i="1"/>
  <c r="I129" i="1"/>
  <c r="I128" i="1"/>
  <c r="I127" i="1"/>
  <c r="I126" i="1"/>
  <c r="K125" i="1"/>
  <c r="J125" i="1"/>
  <c r="I125" i="1"/>
  <c r="K124" i="1"/>
  <c r="J124" i="1"/>
  <c r="I124" i="1"/>
  <c r="I123" i="1"/>
  <c r="K122" i="1"/>
  <c r="J122" i="1"/>
  <c r="I122" i="1"/>
  <c r="I121" i="1"/>
  <c r="K120" i="1"/>
  <c r="J120" i="1"/>
  <c r="I120" i="1"/>
  <c r="K119" i="1"/>
  <c r="J119" i="1"/>
  <c r="I119" i="1"/>
  <c r="I118" i="1"/>
  <c r="I117" i="1"/>
  <c r="K115" i="1"/>
  <c r="J115" i="1"/>
  <c r="I115" i="1"/>
  <c r="K114" i="1"/>
  <c r="J114" i="1"/>
  <c r="I114" i="1"/>
  <c r="I113" i="1"/>
  <c r="K112" i="1"/>
  <c r="J112" i="1"/>
  <c r="I112" i="1"/>
  <c r="K111" i="1"/>
  <c r="J111" i="1"/>
  <c r="I111" i="1"/>
  <c r="K110" i="1"/>
  <c r="J110" i="1"/>
  <c r="I110" i="1"/>
  <c r="J109" i="1"/>
  <c r="I109" i="1"/>
  <c r="K108" i="1"/>
  <c r="J108" i="1"/>
  <c r="I108" i="1"/>
  <c r="I107" i="1"/>
  <c r="K106" i="1"/>
  <c r="J106" i="1"/>
  <c r="I106" i="1"/>
  <c r="I105" i="1"/>
  <c r="I104" i="1"/>
  <c r="I103" i="1"/>
  <c r="K102" i="1"/>
  <c r="J102" i="1"/>
  <c r="I102" i="1"/>
  <c r="K101" i="1"/>
  <c r="J101" i="1"/>
  <c r="I101" i="1"/>
  <c r="K100" i="1"/>
  <c r="J100" i="1"/>
  <c r="I100" i="1"/>
  <c r="K99" i="1"/>
  <c r="J99" i="1"/>
  <c r="I99" i="1"/>
  <c r="I98" i="1"/>
  <c r="I97" i="1"/>
  <c r="K96" i="1"/>
  <c r="J96" i="1"/>
  <c r="I96" i="1"/>
  <c r="I95" i="1"/>
  <c r="K94" i="1"/>
  <c r="J94" i="1"/>
  <c r="I94" i="1"/>
  <c r="K93" i="1"/>
  <c r="J93" i="1"/>
  <c r="I93" i="1"/>
  <c r="K92" i="1"/>
  <c r="J92" i="1"/>
  <c r="I92" i="1"/>
  <c r="K90" i="1"/>
  <c r="K87" i="1"/>
  <c r="J87" i="1"/>
  <c r="K85" i="1"/>
  <c r="J85" i="1"/>
  <c r="K84" i="1"/>
  <c r="J84" i="1"/>
  <c r="K83" i="1"/>
  <c r="K82" i="1"/>
  <c r="J82" i="1"/>
  <c r="K81" i="1"/>
  <c r="K80" i="1"/>
  <c r="K79" i="1"/>
  <c r="J79" i="1"/>
  <c r="J77" i="1"/>
  <c r="J76" i="1"/>
  <c r="K75" i="1"/>
  <c r="J75" i="1"/>
  <c r="K74" i="1"/>
  <c r="J74" i="1"/>
  <c r="K73" i="1"/>
  <c r="I72" i="1"/>
  <c r="I71" i="1"/>
  <c r="I70" i="1"/>
  <c r="K69" i="1"/>
  <c r="J69" i="1"/>
  <c r="I69" i="1"/>
  <c r="I68" i="1"/>
  <c r="K67" i="1"/>
  <c r="J67" i="1"/>
  <c r="I67" i="1"/>
  <c r="I66" i="1"/>
  <c r="K65" i="1"/>
  <c r="J65" i="1"/>
  <c r="I65" i="1"/>
  <c r="K64" i="1"/>
  <c r="J64" i="1"/>
  <c r="I64" i="1"/>
  <c r="I63" i="1"/>
  <c r="K62" i="1"/>
  <c r="J62" i="1"/>
  <c r="I62" i="1"/>
  <c r="K61" i="1"/>
  <c r="J61" i="1"/>
  <c r="I61" i="1"/>
  <c r="K60" i="1"/>
  <c r="J60" i="1"/>
  <c r="I60" i="1"/>
  <c r="K59" i="1"/>
  <c r="J59" i="1"/>
  <c r="I59" i="1"/>
  <c r="J58" i="1"/>
  <c r="I58" i="1"/>
  <c r="K57" i="1"/>
  <c r="J57" i="1"/>
  <c r="I57" i="1"/>
  <c r="K56" i="1"/>
  <c r="J56" i="1"/>
  <c r="I56" i="1"/>
  <c r="K55" i="1"/>
  <c r="J55" i="1"/>
  <c r="I55" i="1"/>
  <c r="K54" i="1"/>
  <c r="J54" i="1"/>
  <c r="I54" i="1"/>
  <c r="I53" i="1"/>
  <c r="K52" i="1"/>
  <c r="J52" i="1"/>
  <c r="I52" i="1"/>
  <c r="K51" i="1"/>
  <c r="J51" i="1"/>
  <c r="I51" i="1"/>
  <c r="K50" i="1"/>
  <c r="J50" i="1"/>
  <c r="I50" i="1"/>
  <c r="K49" i="1"/>
  <c r="J49" i="1"/>
  <c r="I49" i="1"/>
  <c r="I48" i="1"/>
  <c r="K47" i="1"/>
  <c r="J47" i="1"/>
  <c r="I47" i="1"/>
  <c r="K46" i="1"/>
  <c r="J46" i="1"/>
  <c r="I46" i="1"/>
  <c r="K45" i="1"/>
  <c r="J45" i="1"/>
  <c r="I45" i="1"/>
  <c r="I44" i="1"/>
  <c r="K43" i="1"/>
  <c r="J43" i="1"/>
  <c r="I43" i="1"/>
  <c r="K42" i="1"/>
  <c r="J42" i="1"/>
  <c r="I42" i="1"/>
  <c r="K41" i="1"/>
  <c r="J41" i="1"/>
  <c r="I41" i="1"/>
  <c r="J40" i="1"/>
  <c r="I40" i="1"/>
  <c r="I39" i="1"/>
  <c r="K38" i="1"/>
  <c r="J38" i="1"/>
  <c r="I38" i="1"/>
  <c r="I37" i="1"/>
  <c r="I36" i="1"/>
  <c r="K35" i="1"/>
  <c r="J35" i="1"/>
  <c r="I35" i="1"/>
  <c r="K34" i="1"/>
  <c r="J34" i="1"/>
  <c r="I34" i="1"/>
  <c r="I33" i="1"/>
  <c r="K32" i="1"/>
  <c r="J32" i="1"/>
  <c r="I32" i="1"/>
  <c r="K31" i="1"/>
  <c r="J31" i="1"/>
  <c r="I31" i="1"/>
  <c r="J30" i="1"/>
  <c r="I30" i="1"/>
  <c r="I29" i="1"/>
  <c r="I28" i="1"/>
  <c r="K27" i="1"/>
  <c r="J27" i="1"/>
  <c r="I27" i="1"/>
  <c r="K26" i="1"/>
  <c r="J26" i="1"/>
  <c r="I26" i="1"/>
  <c r="K25" i="1"/>
  <c r="J25" i="1"/>
  <c r="I25" i="1"/>
  <c r="K24" i="1"/>
  <c r="J24" i="1"/>
  <c r="I24" i="1"/>
  <c r="K23" i="1"/>
  <c r="J23" i="1"/>
  <c r="I23" i="1"/>
  <c r="K22" i="1"/>
  <c r="J22" i="1"/>
  <c r="I22" i="1"/>
  <c r="K21" i="1"/>
  <c r="J21" i="1"/>
  <c r="I21" i="1"/>
  <c r="K20" i="1"/>
  <c r="J20" i="1"/>
  <c r="I20" i="1"/>
  <c r="K19" i="1"/>
  <c r="J19" i="1"/>
  <c r="I19" i="1"/>
  <c r="J17" i="1"/>
  <c r="I17" i="1"/>
  <c r="I16" i="1"/>
  <c r="K15" i="1"/>
  <c r="J15" i="1"/>
  <c r="I15" i="1"/>
  <c r="K11" i="1"/>
  <c r="J11" i="1"/>
  <c r="I11" i="1"/>
  <c r="F134" i="1" l="1"/>
  <c r="G134" i="1"/>
  <c r="H134" i="1"/>
  <c r="F135" i="1"/>
  <c r="G135" i="1"/>
  <c r="H135" i="1"/>
  <c r="F136" i="1"/>
  <c r="G136" i="1"/>
  <c r="H136" i="1"/>
  <c r="F129" i="1"/>
  <c r="G129" i="1"/>
  <c r="H129" i="1"/>
  <c r="F130" i="1"/>
  <c r="G130" i="1"/>
  <c r="H130" i="1"/>
  <c r="F131" i="1"/>
  <c r="G131" i="1"/>
  <c r="H131" i="1"/>
  <c r="F132" i="1"/>
  <c r="G132" i="1"/>
  <c r="H132" i="1"/>
  <c r="F133" i="1"/>
  <c r="G133" i="1"/>
  <c r="H133" i="1"/>
  <c r="F93" i="1"/>
  <c r="G93" i="1"/>
  <c r="H93" i="1"/>
  <c r="F84" i="1"/>
  <c r="G84" i="1"/>
  <c r="H84" i="1"/>
  <c r="F85" i="1"/>
  <c r="G85" i="1"/>
  <c r="H85" i="1"/>
  <c r="F86" i="1"/>
  <c r="G86" i="1"/>
  <c r="H86" i="1"/>
  <c r="F87" i="1"/>
  <c r="G87" i="1"/>
  <c r="H87" i="1"/>
  <c r="F88" i="1"/>
  <c r="G88" i="1"/>
  <c r="H88" i="1"/>
  <c r="F89" i="1"/>
  <c r="G89" i="1"/>
  <c r="H89" i="1"/>
  <c r="F90" i="1"/>
  <c r="G90" i="1"/>
  <c r="H90" i="1"/>
  <c r="G17" i="1"/>
  <c r="H17" i="1"/>
  <c r="G16" i="1"/>
  <c r="H16" i="1"/>
  <c r="F16" i="1"/>
  <c r="B137" i="1"/>
  <c r="B18" i="1" l="1"/>
  <c r="F127" i="1" l="1"/>
  <c r="G127" i="1"/>
  <c r="H127" i="1"/>
  <c r="F128" i="1"/>
  <c r="G128" i="1"/>
  <c r="H128" i="1"/>
  <c r="F79" i="1"/>
  <c r="G79" i="1"/>
  <c r="H79" i="1"/>
  <c r="F80" i="1"/>
  <c r="G80" i="1"/>
  <c r="H80" i="1"/>
  <c r="F81" i="1"/>
  <c r="G81" i="1"/>
  <c r="H81" i="1"/>
  <c r="F82" i="1"/>
  <c r="G82" i="1"/>
  <c r="H82" i="1"/>
  <c r="F83" i="1"/>
  <c r="G83" i="1"/>
  <c r="H83" i="1"/>
  <c r="F78" i="1"/>
  <c r="G78" i="1"/>
  <c r="H78" i="1"/>
  <c r="F77" i="1"/>
  <c r="G77" i="1"/>
  <c r="H77" i="1"/>
  <c r="F76" i="1"/>
  <c r="G76" i="1"/>
  <c r="H76" i="1"/>
  <c r="C137" i="1"/>
  <c r="I137" i="1" s="1"/>
  <c r="D137" i="1"/>
  <c r="E137" i="1"/>
  <c r="C116" i="1"/>
  <c r="D116" i="1"/>
  <c r="J116" i="1" s="1"/>
  <c r="E116" i="1"/>
  <c r="B116" i="1"/>
  <c r="C91" i="1"/>
  <c r="D91" i="1"/>
  <c r="J91" i="1" s="1"/>
  <c r="E91" i="1"/>
  <c r="B91" i="1"/>
  <c r="B13" i="1" s="1"/>
  <c r="C18" i="1"/>
  <c r="I18" i="1" s="1"/>
  <c r="D18" i="1"/>
  <c r="J18" i="1" s="1"/>
  <c r="E18" i="1"/>
  <c r="I91" i="1" l="1"/>
  <c r="I116" i="1"/>
  <c r="K18" i="1"/>
  <c r="K91" i="1"/>
  <c r="K116" i="1"/>
  <c r="F118" i="1"/>
  <c r="G118" i="1"/>
  <c r="H118" i="1"/>
  <c r="F119" i="1"/>
  <c r="G119" i="1"/>
  <c r="H119" i="1"/>
  <c r="F120" i="1"/>
  <c r="G120" i="1"/>
  <c r="H120" i="1"/>
  <c r="F121" i="1"/>
  <c r="G121" i="1"/>
  <c r="H121" i="1"/>
  <c r="F122" i="1"/>
  <c r="G122" i="1"/>
  <c r="H122" i="1"/>
  <c r="F123" i="1"/>
  <c r="G123" i="1"/>
  <c r="H123" i="1"/>
  <c r="F124" i="1"/>
  <c r="G124" i="1"/>
  <c r="H124" i="1"/>
  <c r="F125" i="1"/>
  <c r="G125" i="1"/>
  <c r="H125" i="1"/>
  <c r="F126" i="1"/>
  <c r="G126" i="1"/>
  <c r="H126" i="1"/>
  <c r="F137" i="1"/>
  <c r="G137" i="1"/>
  <c r="H137" i="1"/>
  <c r="F138" i="1"/>
  <c r="G138" i="1"/>
  <c r="H138" i="1"/>
  <c r="G117" i="1"/>
  <c r="H117" i="1"/>
  <c r="F117" i="1"/>
  <c r="F113" i="1"/>
  <c r="G113" i="1"/>
  <c r="H113" i="1"/>
  <c r="F114" i="1"/>
  <c r="G114" i="1"/>
  <c r="H114" i="1"/>
  <c r="F115" i="1"/>
  <c r="G115" i="1"/>
  <c r="H115" i="1"/>
  <c r="F108" i="1"/>
  <c r="G108" i="1"/>
  <c r="H108" i="1"/>
  <c r="F109" i="1"/>
  <c r="G109" i="1"/>
  <c r="H109" i="1"/>
  <c r="F110" i="1"/>
  <c r="G110" i="1"/>
  <c r="H110" i="1"/>
  <c r="F111" i="1"/>
  <c r="G111" i="1"/>
  <c r="H111" i="1"/>
  <c r="F112" i="1"/>
  <c r="G112" i="1"/>
  <c r="H112" i="1"/>
  <c r="F102" i="1"/>
  <c r="G102" i="1"/>
  <c r="H102" i="1"/>
  <c r="F103" i="1"/>
  <c r="G103" i="1"/>
  <c r="H103" i="1"/>
  <c r="F104" i="1"/>
  <c r="G104" i="1"/>
  <c r="H104" i="1"/>
  <c r="F105" i="1"/>
  <c r="G105" i="1"/>
  <c r="H105" i="1"/>
  <c r="F106" i="1"/>
  <c r="G106" i="1"/>
  <c r="H106" i="1"/>
  <c r="F107" i="1"/>
  <c r="G107" i="1"/>
  <c r="H107" i="1"/>
  <c r="F98" i="1"/>
  <c r="G98" i="1"/>
  <c r="H98" i="1"/>
  <c r="F99" i="1"/>
  <c r="G99" i="1"/>
  <c r="H99" i="1"/>
  <c r="F100" i="1"/>
  <c r="G100" i="1"/>
  <c r="H100" i="1"/>
  <c r="F101" i="1"/>
  <c r="G101" i="1"/>
  <c r="H101" i="1"/>
  <c r="F94" i="1"/>
  <c r="G94" i="1"/>
  <c r="H94" i="1"/>
  <c r="F95" i="1"/>
  <c r="G95" i="1"/>
  <c r="H95" i="1"/>
  <c r="F96" i="1"/>
  <c r="G96" i="1"/>
  <c r="H96" i="1"/>
  <c r="F97" i="1"/>
  <c r="G97" i="1"/>
  <c r="H97" i="1"/>
  <c r="G92" i="1"/>
  <c r="H92" i="1"/>
  <c r="F92" i="1"/>
  <c r="F74" i="1"/>
  <c r="G74" i="1"/>
  <c r="H74" i="1"/>
  <c r="F75" i="1"/>
  <c r="G75" i="1"/>
  <c r="H75" i="1"/>
  <c r="F70" i="1"/>
  <c r="G70" i="1"/>
  <c r="H70" i="1"/>
  <c r="F71" i="1"/>
  <c r="G71" i="1"/>
  <c r="H71" i="1"/>
  <c r="F72" i="1"/>
  <c r="G72" i="1"/>
  <c r="H72" i="1"/>
  <c r="F73" i="1"/>
  <c r="G73" i="1"/>
  <c r="H73" i="1"/>
  <c r="F66" i="1"/>
  <c r="G66" i="1"/>
  <c r="H66" i="1"/>
  <c r="F67" i="1"/>
  <c r="G67" i="1"/>
  <c r="H67" i="1"/>
  <c r="F68" i="1"/>
  <c r="G68" i="1"/>
  <c r="H68" i="1"/>
  <c r="F69" i="1"/>
  <c r="G69" i="1"/>
  <c r="H69" i="1"/>
  <c r="F63" i="1"/>
  <c r="G63" i="1"/>
  <c r="H63" i="1"/>
  <c r="F64" i="1"/>
  <c r="G64" i="1"/>
  <c r="H64" i="1"/>
  <c r="F65" i="1"/>
  <c r="G65" i="1"/>
  <c r="H65" i="1"/>
  <c r="F59" i="1"/>
  <c r="G59" i="1"/>
  <c r="H59" i="1"/>
  <c r="F60" i="1"/>
  <c r="G60" i="1"/>
  <c r="H60" i="1"/>
  <c r="F61" i="1"/>
  <c r="G61" i="1"/>
  <c r="H61" i="1"/>
  <c r="F62" i="1"/>
  <c r="G62" i="1"/>
  <c r="H62" i="1"/>
  <c r="F54" i="1"/>
  <c r="G54" i="1"/>
  <c r="H54" i="1"/>
  <c r="F55" i="1"/>
  <c r="G55" i="1"/>
  <c r="H55" i="1"/>
  <c r="F56" i="1"/>
  <c r="G56" i="1"/>
  <c r="H56" i="1"/>
  <c r="F57" i="1"/>
  <c r="G57" i="1"/>
  <c r="H57" i="1"/>
  <c r="F58" i="1"/>
  <c r="G58" i="1"/>
  <c r="H58" i="1"/>
  <c r="F51" i="1"/>
  <c r="G51" i="1"/>
  <c r="H51" i="1"/>
  <c r="F52" i="1"/>
  <c r="G52" i="1"/>
  <c r="H52" i="1"/>
  <c r="F53" i="1"/>
  <c r="G53" i="1"/>
  <c r="H53" i="1"/>
  <c r="F44" i="1"/>
  <c r="G44" i="1"/>
  <c r="H44" i="1"/>
  <c r="F45" i="1"/>
  <c r="G45" i="1"/>
  <c r="H45" i="1"/>
  <c r="F46" i="1"/>
  <c r="G46" i="1"/>
  <c r="H46" i="1"/>
  <c r="F47" i="1"/>
  <c r="G47" i="1"/>
  <c r="H47" i="1"/>
  <c r="F48" i="1"/>
  <c r="G48" i="1"/>
  <c r="H48" i="1"/>
  <c r="F49" i="1"/>
  <c r="G49" i="1"/>
  <c r="H49" i="1"/>
  <c r="F50" i="1"/>
  <c r="G50" i="1"/>
  <c r="H50" i="1"/>
  <c r="F22" i="1"/>
  <c r="G22" i="1"/>
  <c r="H22" i="1"/>
  <c r="F23" i="1"/>
  <c r="G23" i="1"/>
  <c r="H23" i="1"/>
  <c r="F24" i="1"/>
  <c r="G24" i="1"/>
  <c r="H24" i="1"/>
  <c r="F25" i="1"/>
  <c r="G25" i="1"/>
  <c r="H25" i="1"/>
  <c r="F26" i="1"/>
  <c r="G26" i="1"/>
  <c r="H26" i="1"/>
  <c r="F27" i="1"/>
  <c r="G27" i="1"/>
  <c r="H27" i="1"/>
  <c r="F28" i="1"/>
  <c r="G28" i="1"/>
  <c r="H28" i="1"/>
  <c r="F29" i="1"/>
  <c r="G29" i="1"/>
  <c r="H29" i="1"/>
  <c r="F30" i="1"/>
  <c r="G30" i="1"/>
  <c r="H30" i="1"/>
  <c r="F31" i="1"/>
  <c r="G31" i="1"/>
  <c r="H31" i="1"/>
  <c r="F32" i="1"/>
  <c r="G32" i="1"/>
  <c r="H32" i="1"/>
  <c r="F33" i="1"/>
  <c r="G33" i="1"/>
  <c r="H33" i="1"/>
  <c r="F34" i="1"/>
  <c r="G34" i="1"/>
  <c r="H34" i="1"/>
  <c r="F35" i="1"/>
  <c r="G35" i="1"/>
  <c r="H35" i="1"/>
  <c r="F36" i="1"/>
  <c r="G36" i="1"/>
  <c r="H36" i="1"/>
  <c r="F37" i="1"/>
  <c r="G37" i="1"/>
  <c r="H37" i="1"/>
  <c r="F38" i="1"/>
  <c r="G38" i="1"/>
  <c r="H38" i="1"/>
  <c r="F39" i="1"/>
  <c r="G39" i="1"/>
  <c r="H39" i="1"/>
  <c r="F40" i="1"/>
  <c r="G40" i="1"/>
  <c r="H40" i="1"/>
  <c r="F41" i="1"/>
  <c r="G41" i="1"/>
  <c r="H41" i="1"/>
  <c r="F42" i="1"/>
  <c r="G42" i="1"/>
  <c r="H42" i="1"/>
  <c r="F43" i="1"/>
  <c r="G43" i="1"/>
  <c r="H43" i="1"/>
  <c r="F20" i="1"/>
  <c r="G20" i="1"/>
  <c r="H20" i="1"/>
  <c r="F21" i="1"/>
  <c r="G21" i="1"/>
  <c r="H21" i="1"/>
  <c r="G19" i="1"/>
  <c r="H19" i="1"/>
  <c r="F19" i="1"/>
  <c r="F17" i="1"/>
  <c r="G15" i="1"/>
  <c r="H15" i="1"/>
  <c r="F15" i="1"/>
  <c r="H11" i="1"/>
  <c r="G11" i="1"/>
  <c r="F11" i="1"/>
  <c r="D14" i="1"/>
  <c r="E14" i="1"/>
  <c r="K14" i="1" s="1"/>
  <c r="H139" i="1"/>
  <c r="G139" i="1"/>
  <c r="B140" i="1"/>
  <c r="C14" i="1"/>
  <c r="I14" i="1" l="1"/>
  <c r="C13" i="1"/>
  <c r="I13" i="1" s="1"/>
  <c r="I140" i="1"/>
  <c r="F140" i="1"/>
  <c r="J14" i="1"/>
  <c r="H116" i="1"/>
  <c r="F14" i="1"/>
  <c r="F18" i="1"/>
  <c r="G14" i="1"/>
  <c r="H91" i="1"/>
  <c r="G116" i="1"/>
  <c r="H14" i="1"/>
  <c r="F91" i="1"/>
  <c r="G18" i="1"/>
  <c r="F116" i="1"/>
  <c r="G91" i="1"/>
  <c r="E13" i="1"/>
  <c r="D13" i="1"/>
  <c r="J13" i="1" s="1"/>
  <c r="H18" i="1"/>
  <c r="B12" i="1"/>
  <c r="E12" i="1" l="1"/>
  <c r="K13" i="1"/>
  <c r="C12" i="1"/>
  <c r="F13" i="1"/>
  <c r="G13" i="1"/>
  <c r="D12" i="1"/>
  <c r="H13" i="1"/>
  <c r="B142" i="1"/>
  <c r="E142" i="1" l="1"/>
  <c r="K12" i="1"/>
  <c r="C142" i="1"/>
  <c r="F142" i="1" s="1"/>
  <c r="J12" i="1"/>
  <c r="I12" i="1"/>
  <c r="F12" i="1"/>
  <c r="D142" i="1"/>
  <c r="H12" i="1"/>
  <c r="G12" i="1"/>
  <c r="K142" i="1" l="1"/>
  <c r="I142" i="1"/>
  <c r="J142" i="1"/>
  <c r="H142" i="1"/>
  <c r="G142" i="1"/>
</calcChain>
</file>

<file path=xl/sharedStrings.xml><?xml version="1.0" encoding="utf-8"?>
<sst xmlns="http://schemas.openxmlformats.org/spreadsheetml/2006/main" count="269" uniqueCount="147">
  <si>
    <t>тыс. рублей</t>
  </si>
  <si>
    <t>2022 год</t>
  </si>
  <si>
    <t>А</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</si>
  <si>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</si>
  <si>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</si>
  <si>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</si>
  <si>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</si>
  <si>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</si>
  <si>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х</t>
  </si>
  <si>
    <t>СУБСИДИИ БЮДЖЕТАМ БЮДЖЕТНОЙ СИСТЕМЫ РОССИЙСКОЙ ФЕДЕРАЦИИ (МЕЖБЮДЖЕТНЫЕ СУБСИДИИ)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</si>
  <si>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</si>
  <si>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</si>
  <si>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</si>
  <si>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</si>
  <si>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</si>
  <si>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</si>
  <si>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</si>
  <si>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</si>
  <si>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</si>
  <si>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</si>
  <si>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</si>
  <si>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</si>
  <si>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</si>
  <si>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</si>
  <si>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</si>
  <si>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</si>
  <si>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СУБВЕНЦИИ БЮДЖЕТАМ БЮДЖЕТНОЙ СИСТЕМЫ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</si>
  <si>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</si>
  <si>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</si>
  <si>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</si>
  <si>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</si>
  <si>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</si>
  <si>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</si>
  <si>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</si>
  <si>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</si>
  <si>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</si>
  <si>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</si>
  <si>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 Байконура</t>
  </si>
  <si>
    <t>ИНЫЕ МЕЖБЮДЖЕТНЫЕ ТРАНСФЕРТЫ</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</si>
  <si>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</si>
  <si>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</si>
  <si>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</si>
  <si>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</si>
  <si>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ПРОЧИЕ БЕЗВОЗМЕЗДНЫЕ ПОСТУПЛЕНИЯ</t>
  </si>
  <si>
    <t>Прочие безвозмездные поступления в бюджеты субъектов Российской Федерации</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</si>
  <si>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</si>
  <si>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</si>
  <si>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</si>
  <si>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</si>
  <si>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</si>
  <si>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</si>
  <si>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ВСЕГО ДОХОДОВ</t>
  </si>
  <si>
    <t xml:space="preserve">НАЛОГОВЫЕ И НЕНАЛОГОВЫЕ ДОХОДЫ                         </t>
  </si>
  <si>
    <t>наименование доходов</t>
  </si>
  <si>
    <t>2023 год</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</si>
  <si>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</si>
  <si>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</si>
  <si>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</si>
  <si>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</si>
  <si>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</si>
  <si>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</si>
  <si>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</si>
  <si>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</si>
  <si>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</si>
  <si>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</si>
  <si>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</si>
  <si>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</si>
  <si>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</si>
  <si>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</si>
  <si>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обеспечение закупки авиационных работ в целях оказания медицинской помощи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</si>
  <si>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</si>
  <si>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</si>
  <si>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</si>
  <si>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</si>
  <si>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</si>
  <si>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формирование запаса лесных семян для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</si>
  <si>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</si>
  <si>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проведение Всероссийской переписи населения 2020 года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</si>
  <si>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</si>
  <si>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</si>
  <si>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</si>
  <si>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Межбюджетные трансферты, передаваемые бюджетам субъектов Российской Федерации на создание модельных муниципальных библиотек</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</si>
  <si>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</si>
  <si>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</si>
  <si>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ОТ ГОСУДАРСТВЕННЫХ (МУНИЦИПАЛЬНЫХ) ОРГАНИЗАЦИЙ</t>
  </si>
  <si>
    <t>Субсидии бюджетам субъектов Российской Федерации на создание центров цифрового образования детей</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</si>
  <si>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</si>
  <si>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Приложение 2 к заключению Контрольно-счетной палаты Республики Хакасия на проект закона Республики Хакасия "О республиканском бюджете Республики Хакасия на 2022 год и на плановый период 2023 и 2024 годов"</t>
  </si>
  <si>
    <t xml:space="preserve">Доходы республиканского бюджета Республики Хакасия на 2022-2024 годы с учетом безвозмездных поступлений    </t>
  </si>
  <si>
    <t>2024 год</t>
  </si>
  <si>
    <t>Дотации бюджетам субъектов Российской Федерации на поддержку мер по обеспечению сбалансированности бюджетов</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</si>
  <si>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</si>
  <si>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</si>
  <si>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субъектов Российской Федерации на осуществление ежемесячных выплат на детей в возрасте от трех до семи лет включительно</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</si>
  <si>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</si>
  <si>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</si>
  <si>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</si>
  <si>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</si>
  <si>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</si>
  <si>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</si>
  <si>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</si>
  <si>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</si>
  <si>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</si>
  <si>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</si>
  <si>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</si>
  <si>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</si>
  <si>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</si>
  <si>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</si>
  <si>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</si>
  <si>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финансовое обеспечение дорожной деятельности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</si>
  <si>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</si>
  <si>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</si>
  <si>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Субсидии бюджетам субъектов Российской Федерации на мероприятия государственной программы Российской Федерации "Доступная среда" бюджетам субъектов Российской Федерации </t>
  </si>
  <si>
    <t xml:space="preserve">Субсидии бюджетам субъектов Российской Федерации на создание и модернизацию объектов спортивной инфраструктуры региональной собственности (муниципальной собственности) для занятий физической культурой и спортом </t>
  </si>
  <si>
    <t>Субсидии бюджетам субъектов Российской Федерации на модернизацию театров юного зрителя и театров кукол (капитальный ремонт)</t>
  </si>
  <si>
    <t xml:space="preserve">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</si>
  <si>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 xml:space="preserve">Субсидии бюджетам субъектов Российской Федерации  на создание центров выявления и поддержки одаренных детей </t>
  </si>
  <si>
    <t xml:space="preserve">Субсидии бюджетам субъектов Российской Федерации на создание и обеспечение функционирования центров опережающей профессиональной подготовки </t>
  </si>
  <si>
    <t xml:space="preserve">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</si>
  <si>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 xml:space="preserve">Субсидии бюджетам субъектов Российской Федерации на софинансирование расходов на реализацию мероприятий субъектов Российской Федерации в сфере реабилитации и абилитации инвалидов </t>
  </si>
  <si>
    <t xml:space="preserve">Субсидии бюджетам субъектов Российской Федерации на повышение эффективности службы занятости </t>
  </si>
  <si>
    <t xml:space="preserve">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 </t>
  </si>
  <si>
    <t xml:space="preserve">Субсидии бюджетам субъектов Российской Федерации на выплату региональных социальных доплат к пенсии бюджетам субъектов Российской Федерации </t>
  </si>
  <si>
    <t xml:space="preserve">Субсидии субъектам Российской Федерации на развитие сети учреждений культурно-досугового типа </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</si>
  <si>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</si>
  <si>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 </t>
  </si>
  <si>
    <t xml:space="preserve">Субсидии бюджетам субъектов Российской Федерации на развитие сельского туризма </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</si>
  <si>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</si>
  <si>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Субсидии бюджетам субъектов Российской Федерации на оснащение оборудованием региональных сосудистых центров и первичных сосудистых отделений </t>
  </si>
  <si>
    <t xml:space="preserve">Субсидии бюджетам субъектов Российской Федерации на техническое оснащение муниципальных музеев </t>
  </si>
  <si>
    <t xml:space="preserve">Межбюджетные трансферты бюджетам субъектов Российской Федерации на создание виртуальных концертных залов </t>
  </si>
  <si>
    <t xml:space="preserve">Межбюджетные трансферты бюджетам субъектов Российской Федерации на реализацию проектов по повышению производительности труда на предприятиях - участниках национального проекта по направлению "Бережливое производство" </t>
  </si>
  <si>
    <t xml:space="preserve">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 </t>
  </si>
  <si>
    <t>согласно приложению 33 к проекту федерального закона "О федеральном бюджете на 2022 год и на плановый период 2023 и 2024 годов"</t>
  </si>
  <si>
    <t>2021 год (бюджет)</t>
  </si>
  <si>
    <t>хх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</si>
  <si>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</si>
  <si>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</si>
  <si>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</si>
  <si>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</si>
  <si>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</si>
  <si>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</si>
  <si>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</si>
  <si>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</si>
  <si>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прирост (снижение) доходов к предыдущему году </t>
  </si>
  <si>
    <t>законопроект</t>
  </si>
  <si>
    <t xml:space="preserve">темп роста                       (снижения) доходов к предыдущему году,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</si>
</sst>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quot;р.&quot;_-;\-* #,##0.00&quot;р.&quot;_-;_-* &quot;-&quot;??&quot;р.&quot;_-;_-@_-"/>
  </numFmts>
  <fonts count="16" x14ac:knownFonts="1">
    <font>
      <sz val="11"/>
      <color theme="1"/>
      <name val="Calibri"/>
      <family val="2"/>
      <charset val="204"/>
      <scheme val="minor"/>
    </font>
    <font>
      <sz val="10"/>
      <color theme="1"/>
      <name val="Times New Roman"/>
      <family val="1"/>
      <charset val="204"/>
    </font>
    <font>
      <sz val="10"/>
      <name val="Arial"/>
      <family val="2"/>
      <charset val="204"/>
    </font>
    <font>
      <sz val="10"/>
      <name val="Times New Roman"/>
      <family val="1"/>
      <charset val="204"/>
    </font>
    <font>
      <b/>
      <sz val="10"/>
      <color theme="1"/>
      <name val="Times New Roman"/>
      <family val="1"/>
      <charset val="204"/>
    </font>
    <font>
      <b/>
      <sz val="9"/>
      <color indexed="8"/>
      <name val="Times New Roman"/>
      <family val="1"/>
      <charset val="204"/>
    </font>
    <font>
      <sz val="11"/>
      <color theme="1"/>
      <name val="Calibri"/>
      <family val="2"/>
      <scheme val="minor"/>
    </font>
    <font>
      <b/>
      <sz val="9"/>
      <name val="Times New Roman"/>
      <family val="1"/>
      <charset val="204"/>
    </font>
    <font>
      <sz val="9"/>
      <color indexed="8"/>
      <name val="Times New Roman"/>
      <family val="1"/>
      <charset val="204"/>
    </font>
    <font>
      <sz val="9"/>
      <color theme="1"/>
      <name val="Times New Roman"/>
      <family val="1"/>
      <charset val="204"/>
    </font>
    <font>
      <b/>
      <sz val="10"/>
      <color indexed="8"/>
      <name val="Times New Roman"/>
      <family val="1"/>
      <charset val="204"/>
    </font>
    <font>
      <sz val="10"/>
      <color rgb="FF000000"/>
      <name val="Times New Roman"/>
      <family val="1"/>
      <charset val="204"/>
    </font>
    <font>
      <b/>
      <sz val="10"/>
      <name val="Times New Roman"/>
      <family val="1"/>
      <charset val="204"/>
    </font>
    <font>
      <sz val="8"/>
      <color rgb="FF000000"/>
      <name val="Arial"/>
      <family val="2"/>
      <charset val="204"/>
    </font>
    <font>
      <sz val="8"/>
      <name val="Arial"/>
      <family val="2"/>
      <charset val="204"/>
    </font>
    <font>
      <sz val="10"/>
      <name val="Arial Cyr"/>
      <charset val="204"/>
    </font>
  </fonts>
  <fills count="3">
    <fill>
      <patternFill patternType="none"/>
    </fill>
    <fill>
      <patternFill patternType="gray125"/>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2">
    <xf numFmtId="0" fontId="0" fillId="0" borderId="0"/>
    <xf numFmtId="0" fontId="2" fillId="0" borderId="0"/>
    <xf numFmtId="164" fontId="6" fillId="0" borderId="0" applyFont="0" applyFill="0" applyBorder="0" applyAlignment="0" applyProtection="0"/>
    <xf numFmtId="0" fontId="13" fillId="0" borderId="2">
      <alignment horizontal="left" wrapText="1" indent="2"/>
    </xf>
    <xf numFmtId="0" fontId="14" fillId="0" borderId="3">
      <alignment horizontal="left" wrapText="1" indent="2"/>
    </xf>
    <xf numFmtId="0" fontId="13" fillId="0" borderId="2">
      <alignment horizontal="left" wrapText="1" indent="2"/>
    </xf>
    <xf numFmtId="49" fontId="13" fillId="0" borderId="4">
      <alignment horizontal="center"/>
    </xf>
    <xf numFmtId="4" fontId="13" fillId="0" borderId="4">
      <alignment horizontal="right"/>
    </xf>
    <xf numFmtId="49" fontId="13" fillId="0" borderId="4">
      <alignment horizontal="center"/>
    </xf>
    <xf numFmtId="49" fontId="14" fillId="0" borderId="4">
      <alignment horizontal="center"/>
    </xf>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cellStyleXfs>
  <cellXfs count="53">
    <xf numFmtId="0" fontId="0" fillId="0" borderId="0" xfId="0"/>
    <xf numFmtId="164" fontId="1" fillId="0" borderId="0" xfId="0" applyNumberFormat="1" applyFont="1" applyFill="1" applyBorder="1" applyAlignment="1">
      <alignment horizontal="right"/>
    </xf>
    <xf numFmtId="1" fontId="9" fillId="0" borderId="1" xfId="0" applyNumberFormat="1" applyFont="1" applyFill="1" applyBorder="1" applyAlignment="1">
      <alignment horizontal="center"/>
    </xf>
    <xf numFmtId="3" fontId="12" fillId="0" borderId="1" xfId="1" applyNumberFormat="1" applyFont="1" applyFill="1" applyBorder="1" applyAlignment="1">
      <alignment horizontal="right"/>
    </xf>
    <xf numFmtId="3" fontId="10" fillId="0" borderId="1" xfId="0" applyNumberFormat="1" applyFont="1" applyFill="1" applyBorder="1" applyAlignment="1">
      <alignment horizontal="right" wrapText="1"/>
    </xf>
    <xf numFmtId="3" fontId="10" fillId="0" borderId="1" xfId="0" applyNumberFormat="1" applyFont="1" applyFill="1" applyBorder="1" applyAlignment="1">
      <alignment wrapText="1"/>
    </xf>
    <xf numFmtId="3" fontId="1" fillId="0" borderId="1" xfId="0" applyNumberFormat="1" applyFont="1" applyFill="1" applyBorder="1" applyAlignment="1"/>
    <xf numFmtId="3" fontId="11" fillId="0" borderId="1" xfId="0" applyNumberFormat="1" applyFont="1" applyFill="1" applyBorder="1" applyAlignment="1">
      <alignment wrapText="1"/>
    </xf>
    <xf numFmtId="3" fontId="1" fillId="0" borderId="1" xfId="0" applyNumberFormat="1" applyFont="1" applyFill="1" applyBorder="1" applyAlignment="1">
      <alignment wrapText="1"/>
    </xf>
    <xf numFmtId="3" fontId="11" fillId="0" borderId="1" xfId="0" applyNumberFormat="1" applyFont="1" applyFill="1" applyBorder="1" applyAlignment="1"/>
    <xf numFmtId="3" fontId="4" fillId="0" borderId="1" xfId="0" applyNumberFormat="1" applyFont="1" applyFill="1" applyBorder="1" applyAlignment="1"/>
    <xf numFmtId="164" fontId="7" fillId="0" borderId="1" xfId="2" applyNumberFormat="1" applyFont="1" applyFill="1" applyBorder="1" applyAlignment="1" applyProtection="1">
      <alignment horizontal="center" vertical="center" wrapText="1"/>
      <protection locked="0"/>
    </xf>
    <xf numFmtId="2" fontId="1" fillId="0" borderId="0" xfId="0" applyNumberFormat="1" applyFont="1" applyFill="1" applyAlignment="1">
      <alignment horizontal="justify" vertical="top" wrapText="1"/>
    </xf>
    <xf numFmtId="3" fontId="1" fillId="0" borderId="0" xfId="0" applyNumberFormat="1" applyFont="1" applyFill="1"/>
    <xf numFmtId="0" fontId="3" fillId="0" borderId="0" xfId="1" applyFont="1" applyFill="1" applyAlignment="1">
      <alignment wrapText="1"/>
    </xf>
    <xf numFmtId="0" fontId="1" fillId="0" borderId="0" xfId="0" applyFont="1" applyFill="1"/>
    <xf numFmtId="0" fontId="3" fillId="0" borderId="0" xfId="1" applyFont="1" applyFill="1" applyAlignment="1">
      <alignment horizontal="left" wrapText="1"/>
    </xf>
    <xf numFmtId="0" fontId="4" fillId="0" borderId="0" xfId="0" applyFont="1" applyFill="1" applyAlignment="1"/>
    <xf numFmtId="0" fontId="1" fillId="0" borderId="0" xfId="0" applyFont="1" applyFill="1" applyAlignment="1">
      <alignment horizontal="right"/>
    </xf>
    <xf numFmtId="0" fontId="4" fillId="0" borderId="0" xfId="0" applyFont="1" applyFill="1" applyAlignment="1">
      <alignment vertical="center"/>
    </xf>
    <xf numFmtId="1" fontId="9" fillId="0" borderId="0" xfId="0" applyNumberFormat="1" applyFont="1" applyFill="1" applyAlignment="1">
      <alignment horizontal="center"/>
    </xf>
    <xf numFmtId="0" fontId="12" fillId="0" borderId="1" xfId="1" applyFont="1" applyFill="1" applyBorder="1" applyAlignment="1">
      <alignment horizontal="left" vertical="top"/>
    </xf>
    <xf numFmtId="0" fontId="4" fillId="0" borderId="0" xfId="0" applyFont="1" applyFill="1"/>
    <xf numFmtId="0" fontId="12" fillId="0" borderId="1" xfId="43" applyFont="1" applyFill="1" applyBorder="1" applyAlignment="1">
      <alignment vertical="top" wrapText="1"/>
    </xf>
    <xf numFmtId="2" fontId="4" fillId="0" borderId="1" xfId="0" applyNumberFormat="1" applyFont="1" applyFill="1" applyBorder="1" applyAlignment="1">
      <alignment vertical="top" wrapText="1"/>
    </xf>
    <xf numFmtId="2" fontId="1" fillId="0" borderId="1" xfId="0" applyNumberFormat="1" applyFont="1" applyFill="1" applyBorder="1" applyAlignment="1">
      <alignment vertical="top" wrapText="1"/>
    </xf>
    <xf numFmtId="2" fontId="12" fillId="0" borderId="1" xfId="0" applyNumberFormat="1" applyFont="1" applyFill="1" applyBorder="1" applyAlignment="1">
      <alignment vertical="top" wrapText="1"/>
    </xf>
    <xf numFmtId="3" fontId="4" fillId="0" borderId="1" xfId="0" applyNumberFormat="1" applyFont="1" applyFill="1" applyBorder="1" applyAlignment="1">
      <alignment wrapText="1"/>
    </xf>
    <xf numFmtId="3" fontId="11" fillId="0" borderId="1" xfId="0" applyNumberFormat="1" applyFont="1" applyBorder="1"/>
    <xf numFmtId="3" fontId="11" fillId="0" borderId="1" xfId="0" applyNumberFormat="1" applyFont="1" applyBorder="1" applyAlignment="1">
      <alignment horizontal="right" wrapText="1"/>
    </xf>
    <xf numFmtId="164" fontId="11" fillId="0" borderId="1" xfId="0" applyNumberFormat="1" applyFont="1" applyBorder="1" applyAlignment="1">
      <alignment horizontal="right" wrapText="1"/>
    </xf>
    <xf numFmtId="3" fontId="3" fillId="0" borderId="1" xfId="43" applyNumberFormat="1" applyFont="1" applyBorder="1"/>
    <xf numFmtId="3" fontId="3" fillId="2" borderId="1" xfId="43" applyNumberFormat="1" applyFont="1" applyFill="1" applyBorder="1" applyAlignment="1">
      <alignment horizontal="right" wrapText="1"/>
    </xf>
    <xf numFmtId="3" fontId="3" fillId="0" borderId="1" xfId="43" applyNumberFormat="1" applyFont="1" applyBorder="1" applyAlignment="1">
      <alignment horizontal="right" wrapText="1"/>
    </xf>
    <xf numFmtId="164" fontId="4" fillId="0" borderId="1" xfId="0" applyNumberFormat="1" applyFont="1" applyFill="1" applyBorder="1" applyAlignment="1"/>
    <xf numFmtId="164" fontId="1" fillId="0" borderId="1" xfId="0" applyNumberFormat="1" applyFont="1" applyFill="1" applyBorder="1" applyAlignment="1"/>
    <xf numFmtId="164" fontId="1" fillId="0" borderId="1" xfId="0" applyNumberFormat="1" applyFont="1" applyFill="1" applyBorder="1" applyAlignment="1">
      <alignment horizontal="right"/>
    </xf>
    <xf numFmtId="164" fontId="7" fillId="0" borderId="5" xfId="2"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xf>
    <xf numFmtId="1" fontId="8" fillId="0" borderId="1" xfId="0" applyNumberFormat="1" applyFont="1" applyFill="1" applyBorder="1" applyAlignment="1">
      <alignment horizontal="center" vertical="top" wrapText="1"/>
    </xf>
    <xf numFmtId="0" fontId="1" fillId="0" borderId="1" xfId="0" applyFont="1" applyFill="1" applyBorder="1" applyAlignment="1">
      <alignment vertical="top" wrapText="1"/>
    </xf>
    <xf numFmtId="0" fontId="3" fillId="0" borderId="0" xfId="1" applyFont="1" applyFill="1" applyAlignment="1">
      <alignment horizontal="left" wrapText="1"/>
    </xf>
    <xf numFmtId="0" fontId="4" fillId="0" borderId="0" xfId="0" applyFont="1" applyFill="1" applyAlignment="1">
      <alignment horizontal="center" wrapText="1"/>
    </xf>
    <xf numFmtId="2" fontId="5" fillId="0" borderId="1" xfId="0" applyNumberFormat="1" applyFont="1" applyFill="1" applyBorder="1" applyAlignment="1">
      <alignment horizontal="center" vertical="center" wrapText="1"/>
    </xf>
    <xf numFmtId="3" fontId="7" fillId="0" borderId="1" xfId="2" applyNumberFormat="1" applyFont="1" applyFill="1" applyBorder="1" applyAlignment="1" applyProtection="1">
      <alignment horizontal="center" vertical="center" wrapText="1"/>
      <protection locked="0"/>
    </xf>
    <xf numFmtId="2" fontId="4" fillId="0" borderId="0" xfId="0" applyNumberFormat="1" applyFont="1" applyFill="1" applyAlignment="1">
      <alignment horizontal="center" vertical="top" wrapText="1"/>
    </xf>
    <xf numFmtId="0" fontId="7" fillId="0" borderId="9" xfId="2" applyNumberFormat="1" applyFont="1" applyFill="1" applyBorder="1" applyAlignment="1">
      <alignment horizontal="center" vertical="center" wrapText="1"/>
    </xf>
    <xf numFmtId="0" fontId="7" fillId="0" borderId="10" xfId="2" applyNumberFormat="1" applyFont="1" applyFill="1" applyBorder="1" applyAlignment="1">
      <alignment horizontal="center" vertical="center" wrapText="1"/>
    </xf>
    <xf numFmtId="0" fontId="7" fillId="0" borderId="11" xfId="2" applyNumberFormat="1" applyFont="1" applyFill="1" applyBorder="1" applyAlignment="1">
      <alignment horizontal="center" vertical="center" wrapText="1"/>
    </xf>
    <xf numFmtId="0" fontId="7" fillId="0" borderId="7" xfId="2" applyNumberFormat="1"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0" fontId="7" fillId="0" borderId="8" xfId="2"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xf>
  </cellXfs>
  <cellStyles count="52">
    <cellStyle name="xl31" xfId="3" xr:uid="{00000000-0005-0000-0000-000000000000}"/>
    <cellStyle name="xl33 2" xfId="4" xr:uid="{00000000-0005-0000-0000-000001000000}"/>
    <cellStyle name="xl34" xfId="5" xr:uid="{00000000-0005-0000-0000-000002000000}"/>
    <cellStyle name="xl44" xfId="6" xr:uid="{00000000-0005-0000-0000-000003000000}"/>
    <cellStyle name="xl46" xfId="7" xr:uid="{00000000-0005-0000-0000-000004000000}"/>
    <cellStyle name="xl52" xfId="8" xr:uid="{00000000-0005-0000-0000-000005000000}"/>
    <cellStyle name="xl56 2" xfId="9" xr:uid="{00000000-0005-0000-0000-000006000000}"/>
    <cellStyle name="Денежный 2" xfId="2" xr:uid="{00000000-0005-0000-0000-000007000000}"/>
    <cellStyle name="Денежный 2 2" xfId="46" xr:uid="{00000000-0005-0000-0000-000008000000}"/>
    <cellStyle name="Денежный 2 3" xfId="47" xr:uid="{00000000-0005-0000-0000-000009000000}"/>
    <cellStyle name="Денежный 2 4" xfId="48" xr:uid="{00000000-0005-0000-0000-00000A000000}"/>
    <cellStyle name="Денежный 2 5" xfId="51" xr:uid="{00000000-0005-0000-0000-00000B000000}"/>
    <cellStyle name="Денежный 2 6" xfId="49" xr:uid="{00000000-0005-0000-0000-00000C000000}"/>
    <cellStyle name="Денежный 2 7" xfId="50" xr:uid="{00000000-0005-0000-0000-00000D000000}"/>
    <cellStyle name="Обычный" xfId="0" builtinId="0"/>
    <cellStyle name="Обычный 2" xfId="10" xr:uid="{00000000-0005-0000-0000-00000F000000}"/>
    <cellStyle name="Обычный 2 10" xfId="11" xr:uid="{00000000-0005-0000-0000-000010000000}"/>
    <cellStyle name="Обычный 2 11" xfId="12" xr:uid="{00000000-0005-0000-0000-000011000000}"/>
    <cellStyle name="Обычный 2 12" xfId="13" xr:uid="{00000000-0005-0000-0000-000012000000}"/>
    <cellStyle name="Обычный 2 13" xfId="14" xr:uid="{00000000-0005-0000-0000-000013000000}"/>
    <cellStyle name="Обычный 2 14" xfId="15" xr:uid="{00000000-0005-0000-0000-000014000000}"/>
    <cellStyle name="Обычный 2 15" xfId="16" xr:uid="{00000000-0005-0000-0000-000015000000}"/>
    <cellStyle name="Обычный 2 16" xfId="17" xr:uid="{00000000-0005-0000-0000-000016000000}"/>
    <cellStyle name="Обычный 2 17" xfId="18" xr:uid="{00000000-0005-0000-0000-000017000000}"/>
    <cellStyle name="Обычный 2 18" xfId="19" xr:uid="{00000000-0005-0000-0000-000018000000}"/>
    <cellStyle name="Обычный 2 19" xfId="20" xr:uid="{00000000-0005-0000-0000-000019000000}"/>
    <cellStyle name="Обычный 2 2" xfId="21" xr:uid="{00000000-0005-0000-0000-00001A000000}"/>
    <cellStyle name="Обычный 2 20" xfId="22" xr:uid="{00000000-0005-0000-0000-00001B000000}"/>
    <cellStyle name="Обычный 2 21" xfId="23" xr:uid="{00000000-0005-0000-0000-00001C000000}"/>
    <cellStyle name="Обычный 2 22" xfId="24" xr:uid="{00000000-0005-0000-0000-00001D000000}"/>
    <cellStyle name="Обычный 2 23" xfId="25" xr:uid="{00000000-0005-0000-0000-00001E000000}"/>
    <cellStyle name="Обычный 2 24" xfId="26" xr:uid="{00000000-0005-0000-0000-00001F000000}"/>
    <cellStyle name="Обычный 2 25" xfId="27" xr:uid="{00000000-0005-0000-0000-000020000000}"/>
    <cellStyle name="Обычный 2 26" xfId="28" xr:uid="{00000000-0005-0000-0000-000021000000}"/>
    <cellStyle name="Обычный 2 27" xfId="29" xr:uid="{00000000-0005-0000-0000-000022000000}"/>
    <cellStyle name="Обычный 2 28" xfId="30" xr:uid="{00000000-0005-0000-0000-000023000000}"/>
    <cellStyle name="Обычный 2 29" xfId="31" xr:uid="{00000000-0005-0000-0000-000024000000}"/>
    <cellStyle name="Обычный 2 3" xfId="32" xr:uid="{00000000-0005-0000-0000-000025000000}"/>
    <cellStyle name="Обычный 2 30" xfId="33" xr:uid="{00000000-0005-0000-0000-000026000000}"/>
    <cellStyle name="Обычный 2 31" xfId="34" xr:uid="{00000000-0005-0000-0000-000027000000}"/>
    <cellStyle name="Обычный 2 32" xfId="35" xr:uid="{00000000-0005-0000-0000-000028000000}"/>
    <cellStyle name="Обычный 2 33" xfId="36" xr:uid="{00000000-0005-0000-0000-000029000000}"/>
    <cellStyle name="Обычный 2 4" xfId="37" xr:uid="{00000000-0005-0000-0000-00002A000000}"/>
    <cellStyle name="Обычный 2 5" xfId="38" xr:uid="{00000000-0005-0000-0000-00002B000000}"/>
    <cellStyle name="Обычный 2 6" xfId="39" xr:uid="{00000000-0005-0000-0000-00002C000000}"/>
    <cellStyle name="Обычный 2 7" xfId="40" xr:uid="{00000000-0005-0000-0000-00002D000000}"/>
    <cellStyle name="Обычный 2 8" xfId="41" xr:uid="{00000000-0005-0000-0000-00002E000000}"/>
    <cellStyle name="Обычный 2 9" xfId="42" xr:uid="{00000000-0005-0000-0000-00002F000000}"/>
    <cellStyle name="Обычный 3" xfId="1" xr:uid="{00000000-0005-0000-0000-000030000000}"/>
    <cellStyle name="Обычный 4" xfId="43" xr:uid="{00000000-0005-0000-0000-000031000000}"/>
    <cellStyle name="Обычный 5" xfId="44" xr:uid="{00000000-0005-0000-0000-000032000000}"/>
    <cellStyle name="Обычный 6" xfId="45"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4"/>
  <sheetViews>
    <sheetView tabSelected="1" showWhiteSpace="0" zoomScaleNormal="100" workbookViewId="0">
      <selection activeCell="M9" sqref="M9"/>
    </sheetView>
  </sheetViews>
  <sheetFormatPr defaultColWidth="9.140625" defaultRowHeight="12.75" x14ac:dyDescent="0.2"/>
  <cols>
    <col min="1" max="1" width="56.28515625" style="12" customWidth="1"/>
    <col min="2" max="2" width="10" style="13" customWidth="1"/>
    <col min="3" max="3" width="10.42578125" style="1" customWidth="1"/>
    <col min="4" max="5" width="10.28515625" style="1" bestFit="1" customWidth="1"/>
    <col min="6" max="7" width="9.85546875" style="15" customWidth="1"/>
    <col min="8" max="8" width="9.42578125" style="15" customWidth="1"/>
    <col min="9" max="9" width="6.7109375" style="15" customWidth="1"/>
    <col min="10" max="10" width="6.28515625" style="15" customWidth="1"/>
    <col min="11" max="11" width="6" style="15" customWidth="1"/>
    <col min="12" max="16384" width="9.140625" style="15"/>
  </cols>
  <sheetData>
    <row r="1" spans="1:14" ht="51.75" customHeight="1" x14ac:dyDescent="0.2">
      <c r="F1" s="41" t="s">
        <v>87</v>
      </c>
      <c r="G1" s="41"/>
      <c r="H1" s="41"/>
      <c r="I1" s="41"/>
      <c r="J1" s="41"/>
      <c r="K1" s="41"/>
      <c r="L1" s="14"/>
    </row>
    <row r="2" spans="1:14" x14ac:dyDescent="0.2">
      <c r="F2" s="16"/>
      <c r="G2" s="16"/>
      <c r="H2" s="16"/>
      <c r="I2" s="16"/>
      <c r="J2" s="16"/>
      <c r="K2" s="16"/>
      <c r="L2" s="14"/>
    </row>
    <row r="3" spans="1:14" x14ac:dyDescent="0.2">
      <c r="A3" s="45" t="s">
        <v>88</v>
      </c>
      <c r="B3" s="45"/>
      <c r="C3" s="45"/>
      <c r="D3" s="45"/>
      <c r="E3" s="45"/>
      <c r="F3" s="45"/>
      <c r="G3" s="45"/>
      <c r="H3" s="45"/>
      <c r="I3" s="45"/>
      <c r="J3" s="45"/>
      <c r="K3" s="45"/>
    </row>
    <row r="4" spans="1:14" x14ac:dyDescent="0.2">
      <c r="A4" s="42" t="s">
        <v>133</v>
      </c>
      <c r="B4" s="42"/>
      <c r="C4" s="42"/>
      <c r="D4" s="42"/>
      <c r="E4" s="42"/>
      <c r="F4" s="42"/>
      <c r="G4" s="42"/>
      <c r="H4" s="42"/>
      <c r="I4" s="42"/>
      <c r="J4" s="42"/>
      <c r="K4" s="42"/>
      <c r="L4" s="17"/>
      <c r="M4" s="17"/>
      <c r="N4" s="17"/>
    </row>
    <row r="6" spans="1:14" x14ac:dyDescent="0.2">
      <c r="K6" s="18" t="s">
        <v>0</v>
      </c>
    </row>
    <row r="7" spans="1:14" ht="20.25" customHeight="1" x14ac:dyDescent="0.2">
      <c r="A7" s="43" t="s">
        <v>53</v>
      </c>
      <c r="B7" s="44" t="s">
        <v>134</v>
      </c>
      <c r="C7" s="52" t="s">
        <v>145</v>
      </c>
      <c r="D7" s="52"/>
      <c r="E7" s="52"/>
      <c r="F7" s="46" t="s">
        <v>144</v>
      </c>
      <c r="G7" s="47"/>
      <c r="H7" s="48"/>
      <c r="I7" s="46" t="s">
        <v>146</v>
      </c>
      <c r="J7" s="47"/>
      <c r="K7" s="48"/>
    </row>
    <row r="8" spans="1:14" ht="12.75" customHeight="1" x14ac:dyDescent="0.2">
      <c r="A8" s="43"/>
      <c r="B8" s="44"/>
      <c r="C8" s="52"/>
      <c r="D8" s="52"/>
      <c r="E8" s="52"/>
      <c r="F8" s="49"/>
      <c r="G8" s="50"/>
      <c r="H8" s="51"/>
      <c r="I8" s="49"/>
      <c r="J8" s="50"/>
      <c r="K8" s="51"/>
    </row>
    <row r="9" spans="1:14" s="19" customFormat="1" ht="24" customHeight="1" x14ac:dyDescent="0.25">
      <c r="A9" s="43"/>
      <c r="B9" s="44"/>
      <c r="C9" s="11" t="s">
        <v>1</v>
      </c>
      <c r="D9" s="11" t="s">
        <v>54</v>
      </c>
      <c r="E9" s="11" t="s">
        <v>89</v>
      </c>
      <c r="F9" s="37" t="s">
        <v>1</v>
      </c>
      <c r="G9" s="37" t="s">
        <v>54</v>
      </c>
      <c r="H9" s="37" t="s">
        <v>89</v>
      </c>
      <c r="I9" s="11" t="s">
        <v>1</v>
      </c>
      <c r="J9" s="11" t="s">
        <v>54</v>
      </c>
      <c r="K9" s="11" t="s">
        <v>89</v>
      </c>
    </row>
    <row r="10" spans="1:14" s="20" customFormat="1" ht="12" x14ac:dyDescent="0.2">
      <c r="A10" s="39" t="s">
        <v>2</v>
      </c>
      <c r="B10" s="2">
        <v>1</v>
      </c>
      <c r="C10" s="2">
        <v>2</v>
      </c>
      <c r="D10" s="2">
        <v>3</v>
      </c>
      <c r="E10" s="2">
        <v>4</v>
      </c>
      <c r="F10" s="2">
        <v>5</v>
      </c>
      <c r="G10" s="2">
        <v>6</v>
      </c>
      <c r="H10" s="2">
        <v>7</v>
      </c>
      <c r="I10" s="38">
        <v>8</v>
      </c>
      <c r="J10" s="38">
        <v>9</v>
      </c>
      <c r="K10" s="38">
        <v>10</v>
      </c>
    </row>
    <row r="11" spans="1:14" x14ac:dyDescent="0.2">
      <c r="A11" s="23" t="s">
        <v>52</v>
      </c>
      <c r="B11" s="4">
        <v>24519314</v>
      </c>
      <c r="C11" s="4">
        <v>28743153</v>
      </c>
      <c r="D11" s="4">
        <v>30206355</v>
      </c>
      <c r="E11" s="4">
        <v>31562539</v>
      </c>
      <c r="F11" s="3">
        <f t="shared" ref="F11:F12" si="0">C11-B11</f>
        <v>4223839</v>
      </c>
      <c r="G11" s="10">
        <f t="shared" ref="G11:G19" si="1">D11-C11</f>
        <v>1463202</v>
      </c>
      <c r="H11" s="10">
        <f t="shared" ref="H11:H19" si="2">E11-D11</f>
        <v>1356184</v>
      </c>
      <c r="I11" s="34">
        <f t="shared" ref="I11:I72" si="3">C11/B11%</f>
        <v>117.22657901440472</v>
      </c>
      <c r="J11" s="34">
        <f t="shared" ref="J11:J74" si="4">D11/C11%</f>
        <v>105.09061062298906</v>
      </c>
      <c r="K11" s="34">
        <f t="shared" ref="K11:K74" si="5">E11/D11%</f>
        <v>104.48973072057188</v>
      </c>
      <c r="L11" s="13"/>
    </row>
    <row r="12" spans="1:14" s="22" customFormat="1" x14ac:dyDescent="0.2">
      <c r="A12" s="24" t="s">
        <v>3</v>
      </c>
      <c r="B12" s="5">
        <f>B13+B140+B137</f>
        <v>19211564</v>
      </c>
      <c r="C12" s="5">
        <f>C13+C140</f>
        <v>12652509.4</v>
      </c>
      <c r="D12" s="5">
        <f>D13+D140</f>
        <v>9693671.1999999993</v>
      </c>
      <c r="E12" s="5">
        <f>E13+E140</f>
        <v>10688015.6</v>
      </c>
      <c r="F12" s="3">
        <f t="shared" si="0"/>
        <v>-6559054.5999999996</v>
      </c>
      <c r="G12" s="10">
        <f t="shared" si="1"/>
        <v>-2958838.2000000011</v>
      </c>
      <c r="H12" s="10">
        <f t="shared" si="2"/>
        <v>994344.40000000037</v>
      </c>
      <c r="I12" s="34">
        <f t="shared" si="3"/>
        <v>65.858820239726441</v>
      </c>
      <c r="J12" s="34">
        <f t="shared" si="4"/>
        <v>76.614613698686526</v>
      </c>
      <c r="K12" s="34">
        <f t="shared" si="5"/>
        <v>110.25766584697034</v>
      </c>
    </row>
    <row r="13" spans="1:14" ht="25.5" x14ac:dyDescent="0.2">
      <c r="A13" s="25" t="s">
        <v>4</v>
      </c>
      <c r="B13" s="6">
        <f>B14+B18+B91+B116</f>
        <v>18789109</v>
      </c>
      <c r="C13" s="6">
        <f>C14+C18+C91+C116</f>
        <v>12652509.4</v>
      </c>
      <c r="D13" s="6">
        <f>D14+D18+D91+D116+D139</f>
        <v>9693671.1999999993</v>
      </c>
      <c r="E13" s="6">
        <f>E14+E18+E91+E116+E139</f>
        <v>10688015.6</v>
      </c>
      <c r="F13" s="6">
        <f t="shared" ref="F13:F19" si="6">C13-B13</f>
        <v>-6136599.5999999996</v>
      </c>
      <c r="G13" s="6">
        <f t="shared" si="1"/>
        <v>-2958838.2000000011</v>
      </c>
      <c r="H13" s="6">
        <f t="shared" si="2"/>
        <v>994344.40000000037</v>
      </c>
      <c r="I13" s="35">
        <f t="shared" si="3"/>
        <v>67.339592313823928</v>
      </c>
      <c r="J13" s="35">
        <f t="shared" si="4"/>
        <v>76.614613698686526</v>
      </c>
      <c r="K13" s="35">
        <f t="shared" si="5"/>
        <v>110.25766584697034</v>
      </c>
    </row>
    <row r="14" spans="1:14" ht="25.5" x14ac:dyDescent="0.2">
      <c r="A14" s="24" t="s">
        <v>5</v>
      </c>
      <c r="B14" s="5">
        <f>B15+B17+B16</f>
        <v>8985123</v>
      </c>
      <c r="C14" s="5">
        <f t="shared" ref="C14" si="7">C15+C17</f>
        <v>4478155</v>
      </c>
      <c r="D14" s="5">
        <f t="shared" ref="D14" si="8">D15+D17</f>
        <v>1858216</v>
      </c>
      <c r="E14" s="5">
        <f t="shared" ref="E14" si="9">E15+E17</f>
        <v>2428261</v>
      </c>
      <c r="F14" s="10">
        <f t="shared" si="6"/>
        <v>-4506968</v>
      </c>
      <c r="G14" s="10">
        <f t="shared" si="1"/>
        <v>-2619939</v>
      </c>
      <c r="H14" s="10">
        <f t="shared" si="2"/>
        <v>570045</v>
      </c>
      <c r="I14" s="34">
        <f t="shared" si="3"/>
        <v>49.839662740287473</v>
      </c>
      <c r="J14" s="34">
        <f t="shared" si="4"/>
        <v>41.495124666296718</v>
      </c>
      <c r="K14" s="34">
        <f t="shared" si="5"/>
        <v>130.67700418035363</v>
      </c>
    </row>
    <row r="15" spans="1:14" s="22" customFormat="1" ht="25.5" x14ac:dyDescent="0.2">
      <c r="A15" s="25" t="s">
        <v>6</v>
      </c>
      <c r="B15" s="6">
        <v>3464382</v>
      </c>
      <c r="C15" s="28">
        <v>3464382</v>
      </c>
      <c r="D15" s="29">
        <v>1858216</v>
      </c>
      <c r="E15" s="30">
        <v>2428261</v>
      </c>
      <c r="F15" s="6">
        <f t="shared" si="6"/>
        <v>0</v>
      </c>
      <c r="G15" s="6">
        <f t="shared" si="1"/>
        <v>-1606166</v>
      </c>
      <c r="H15" s="6">
        <f t="shared" si="2"/>
        <v>570045</v>
      </c>
      <c r="I15" s="35">
        <f t="shared" si="3"/>
        <v>100</v>
      </c>
      <c r="J15" s="35">
        <f t="shared" si="4"/>
        <v>53.637733945044168</v>
      </c>
      <c r="K15" s="35">
        <f t="shared" si="5"/>
        <v>130.67700418035363</v>
      </c>
    </row>
    <row r="16" spans="1:14" s="22" customFormat="1" ht="25.5" x14ac:dyDescent="0.2">
      <c r="A16" s="25" t="s">
        <v>90</v>
      </c>
      <c r="B16" s="6">
        <v>4506968</v>
      </c>
      <c r="C16" s="31">
        <v>0</v>
      </c>
      <c r="D16" s="32">
        <v>0</v>
      </c>
      <c r="E16" s="33">
        <v>0</v>
      </c>
      <c r="F16" s="6">
        <f t="shared" si="6"/>
        <v>-4506968</v>
      </c>
      <c r="G16" s="6">
        <f t="shared" ref="G16:G17" si="10">D16-C16</f>
        <v>0</v>
      </c>
      <c r="H16" s="6">
        <f t="shared" ref="H16:H17" si="11">E16-D16</f>
        <v>0</v>
      </c>
      <c r="I16" s="35">
        <f t="shared" si="3"/>
        <v>0</v>
      </c>
      <c r="J16" s="36" t="s">
        <v>8</v>
      </c>
      <c r="K16" s="36" t="s">
        <v>8</v>
      </c>
    </row>
    <row r="17" spans="1:11" s="22" customFormat="1" ht="38.25" x14ac:dyDescent="0.2">
      <c r="A17" s="40" t="s">
        <v>7</v>
      </c>
      <c r="B17" s="6">
        <v>1013773</v>
      </c>
      <c r="C17" s="28">
        <v>1013773</v>
      </c>
      <c r="D17" s="32">
        <v>0</v>
      </c>
      <c r="E17" s="33">
        <v>0</v>
      </c>
      <c r="F17" s="6">
        <f t="shared" si="6"/>
        <v>0</v>
      </c>
      <c r="G17" s="6">
        <f t="shared" si="10"/>
        <v>-1013773</v>
      </c>
      <c r="H17" s="6">
        <f t="shared" si="11"/>
        <v>0</v>
      </c>
      <c r="I17" s="35">
        <f t="shared" si="3"/>
        <v>100</v>
      </c>
      <c r="J17" s="35">
        <f t="shared" si="4"/>
        <v>0</v>
      </c>
      <c r="K17" s="36" t="s">
        <v>8</v>
      </c>
    </row>
    <row r="18" spans="1:11" ht="27.75" customHeight="1" x14ac:dyDescent="0.2">
      <c r="A18" s="24" t="s">
        <v>9</v>
      </c>
      <c r="B18" s="5">
        <f>SUM(B19:B90)</f>
        <v>5615066</v>
      </c>
      <c r="C18" s="5">
        <f>SUM(C19:C90)</f>
        <v>6042153.1000000006</v>
      </c>
      <c r="D18" s="5">
        <f>SUM(D19:D90)</f>
        <v>5895897.8999999985</v>
      </c>
      <c r="E18" s="5">
        <f>SUM(E19:E90)</f>
        <v>6319242.0999999996</v>
      </c>
      <c r="F18" s="10">
        <f t="shared" si="6"/>
        <v>427087.10000000056</v>
      </c>
      <c r="G18" s="10">
        <f t="shared" si="1"/>
        <v>-146255.20000000205</v>
      </c>
      <c r="H18" s="10">
        <f t="shared" si="2"/>
        <v>423344.20000000112</v>
      </c>
      <c r="I18" s="34">
        <f t="shared" si="3"/>
        <v>107.60609225252206</v>
      </c>
      <c r="J18" s="34">
        <f t="shared" si="4"/>
        <v>97.579419164337267</v>
      </c>
      <c r="K18" s="34">
        <f t="shared" si="5"/>
        <v>107.18031769172939</v>
      </c>
    </row>
    <row r="19" spans="1:11" ht="38.25" x14ac:dyDescent="0.2">
      <c r="A19" s="40" t="s">
        <v>10</v>
      </c>
      <c r="B19" s="6">
        <v>317</v>
      </c>
      <c r="C19" s="6">
        <v>409.1</v>
      </c>
      <c r="D19" s="6">
        <v>409.1</v>
      </c>
      <c r="E19" s="6">
        <v>409.1</v>
      </c>
      <c r="F19" s="6">
        <f t="shared" si="6"/>
        <v>92.100000000000023</v>
      </c>
      <c r="G19" s="6">
        <f t="shared" si="1"/>
        <v>0</v>
      </c>
      <c r="H19" s="6">
        <f t="shared" si="2"/>
        <v>0</v>
      </c>
      <c r="I19" s="35">
        <f t="shared" si="3"/>
        <v>129.05362776025237</v>
      </c>
      <c r="J19" s="35">
        <f t="shared" si="4"/>
        <v>100</v>
      </c>
      <c r="K19" s="35">
        <f t="shared" si="5"/>
        <v>100</v>
      </c>
    </row>
    <row r="20" spans="1:11" ht="53.25" customHeight="1" x14ac:dyDescent="0.2">
      <c r="A20" s="40" t="s">
        <v>55</v>
      </c>
      <c r="B20" s="6">
        <v>5280</v>
      </c>
      <c r="C20" s="6">
        <v>5380.1</v>
      </c>
      <c r="D20" s="6">
        <v>5380.1</v>
      </c>
      <c r="E20" s="6">
        <v>6251.6</v>
      </c>
      <c r="F20" s="6">
        <f t="shared" ref="F20:F21" si="12">C20-B20</f>
        <v>100.10000000000036</v>
      </c>
      <c r="G20" s="6">
        <f t="shared" ref="G20:G21" si="13">D20-C20</f>
        <v>0</v>
      </c>
      <c r="H20" s="6">
        <f t="shared" ref="H20:H21" si="14">E20-D20</f>
        <v>871.5</v>
      </c>
      <c r="I20" s="35">
        <f t="shared" si="3"/>
        <v>101.89583333333334</v>
      </c>
      <c r="J20" s="35">
        <f t="shared" si="4"/>
        <v>100</v>
      </c>
      <c r="K20" s="35">
        <f t="shared" si="5"/>
        <v>116.19858366944852</v>
      </c>
    </row>
    <row r="21" spans="1:11" ht="52.5" customHeight="1" x14ac:dyDescent="0.2">
      <c r="A21" s="40" t="s">
        <v>11</v>
      </c>
      <c r="B21" s="6">
        <v>98606</v>
      </c>
      <c r="C21" s="7">
        <v>102108.4</v>
      </c>
      <c r="D21" s="7">
        <v>102108.4</v>
      </c>
      <c r="E21" s="8">
        <v>102108.4</v>
      </c>
      <c r="F21" s="6">
        <f t="shared" si="12"/>
        <v>3502.3999999999942</v>
      </c>
      <c r="G21" s="6">
        <f t="shared" si="13"/>
        <v>0</v>
      </c>
      <c r="H21" s="6">
        <f t="shared" si="14"/>
        <v>0</v>
      </c>
      <c r="I21" s="35">
        <f t="shared" si="3"/>
        <v>103.55191367665253</v>
      </c>
      <c r="J21" s="35">
        <f t="shared" si="4"/>
        <v>100</v>
      </c>
      <c r="K21" s="35">
        <f t="shared" si="5"/>
        <v>100</v>
      </c>
    </row>
    <row r="22" spans="1:11" ht="53.25" customHeight="1" x14ac:dyDescent="0.2">
      <c r="A22" s="40" t="s">
        <v>56</v>
      </c>
      <c r="B22" s="6">
        <v>151748</v>
      </c>
      <c r="C22" s="6">
        <v>290249</v>
      </c>
      <c r="D22" s="6">
        <v>327064.90000000002</v>
      </c>
      <c r="E22" s="6">
        <v>345394.6</v>
      </c>
      <c r="F22" s="6">
        <f t="shared" ref="F22:F44" si="15">C22-B22</f>
        <v>138501</v>
      </c>
      <c r="G22" s="6">
        <f t="shared" ref="G22:G44" si="16">D22-C22</f>
        <v>36815.900000000023</v>
      </c>
      <c r="H22" s="6">
        <f t="shared" ref="H22:H44" si="17">E22-D22</f>
        <v>18329.699999999953</v>
      </c>
      <c r="I22" s="35">
        <f t="shared" si="3"/>
        <v>191.27039565595592</v>
      </c>
      <c r="J22" s="35">
        <f t="shared" si="4"/>
        <v>112.6842469741498</v>
      </c>
      <c r="K22" s="35">
        <f t="shared" si="5"/>
        <v>105.60430055319294</v>
      </c>
    </row>
    <row r="23" spans="1:11" ht="66.75" customHeight="1" x14ac:dyDescent="0.2">
      <c r="A23" s="40" t="s">
        <v>12</v>
      </c>
      <c r="B23" s="6">
        <v>656</v>
      </c>
      <c r="C23" s="8">
        <v>324</v>
      </c>
      <c r="D23" s="9">
        <v>324</v>
      </c>
      <c r="E23" s="9">
        <v>324</v>
      </c>
      <c r="F23" s="6">
        <f t="shared" si="15"/>
        <v>-332</v>
      </c>
      <c r="G23" s="6">
        <f t="shared" si="16"/>
        <v>0</v>
      </c>
      <c r="H23" s="6">
        <f t="shared" si="17"/>
        <v>0</v>
      </c>
      <c r="I23" s="35">
        <f t="shared" si="3"/>
        <v>49.390243902439025</v>
      </c>
      <c r="J23" s="35">
        <f t="shared" si="4"/>
        <v>100</v>
      </c>
      <c r="K23" s="35">
        <f t="shared" si="5"/>
        <v>100</v>
      </c>
    </row>
    <row r="24" spans="1:11" ht="51.75" customHeight="1" x14ac:dyDescent="0.2">
      <c r="A24" s="40" t="s">
        <v>57</v>
      </c>
      <c r="B24" s="6">
        <v>26904</v>
      </c>
      <c r="C24" s="9">
        <v>18363.5</v>
      </c>
      <c r="D24" s="6">
        <v>18015.7</v>
      </c>
      <c r="E24" s="6">
        <v>20354.2</v>
      </c>
      <c r="F24" s="6">
        <f t="shared" si="15"/>
        <v>-8540.5</v>
      </c>
      <c r="G24" s="6">
        <f t="shared" si="16"/>
        <v>-347.79999999999927</v>
      </c>
      <c r="H24" s="6">
        <f t="shared" si="17"/>
        <v>2338.5</v>
      </c>
      <c r="I24" s="35">
        <f t="shared" si="3"/>
        <v>68.255649717514117</v>
      </c>
      <c r="J24" s="35">
        <f t="shared" si="4"/>
        <v>98.10602553979362</v>
      </c>
      <c r="K24" s="35">
        <f t="shared" si="5"/>
        <v>112.98034492137413</v>
      </c>
    </row>
    <row r="25" spans="1:11" ht="53.25" customHeight="1" x14ac:dyDescent="0.2">
      <c r="A25" s="40" t="s">
        <v>25</v>
      </c>
      <c r="B25" s="6">
        <v>71236</v>
      </c>
      <c r="C25" s="7">
        <v>30241.3</v>
      </c>
      <c r="D25" s="7">
        <v>21208.2</v>
      </c>
      <c r="E25" s="7">
        <v>23351.599999999999</v>
      </c>
      <c r="F25" s="6">
        <f t="shared" si="15"/>
        <v>-40994.699999999997</v>
      </c>
      <c r="G25" s="6">
        <f t="shared" si="16"/>
        <v>-9033.0999999999985</v>
      </c>
      <c r="H25" s="6">
        <f t="shared" si="17"/>
        <v>2143.3999999999978</v>
      </c>
      <c r="I25" s="35">
        <f t="shared" si="3"/>
        <v>42.452271323488119</v>
      </c>
      <c r="J25" s="35">
        <f t="shared" si="4"/>
        <v>70.129921663420561</v>
      </c>
      <c r="K25" s="35">
        <f t="shared" si="5"/>
        <v>110.10646825284559</v>
      </c>
    </row>
    <row r="26" spans="1:11" ht="90.75" customHeight="1" x14ac:dyDescent="0.2">
      <c r="A26" s="40" t="s">
        <v>91</v>
      </c>
      <c r="B26" s="6">
        <v>47548</v>
      </c>
      <c r="C26" s="6">
        <v>47025</v>
      </c>
      <c r="D26" s="6">
        <v>47025</v>
      </c>
      <c r="E26" s="6">
        <v>47025</v>
      </c>
      <c r="F26" s="6">
        <f t="shared" si="15"/>
        <v>-523</v>
      </c>
      <c r="G26" s="6">
        <f t="shared" si="16"/>
        <v>0</v>
      </c>
      <c r="H26" s="6">
        <f t="shared" si="17"/>
        <v>0</v>
      </c>
      <c r="I26" s="35">
        <f t="shared" si="3"/>
        <v>98.900058887860681</v>
      </c>
      <c r="J26" s="35">
        <f t="shared" si="4"/>
        <v>100</v>
      </c>
      <c r="K26" s="35">
        <f t="shared" si="5"/>
        <v>100</v>
      </c>
    </row>
    <row r="27" spans="1:11" ht="52.5" customHeight="1" x14ac:dyDescent="0.2">
      <c r="A27" s="40" t="s">
        <v>92</v>
      </c>
      <c r="B27" s="6">
        <v>20190</v>
      </c>
      <c r="C27" s="9">
        <v>17083.599999999999</v>
      </c>
      <c r="D27" s="6">
        <v>17081</v>
      </c>
      <c r="E27" s="6">
        <v>102465</v>
      </c>
      <c r="F27" s="6">
        <f t="shared" si="15"/>
        <v>-3106.4000000000015</v>
      </c>
      <c r="G27" s="6">
        <f t="shared" si="16"/>
        <v>-2.5999999999985448</v>
      </c>
      <c r="H27" s="6">
        <f t="shared" si="17"/>
        <v>85384</v>
      </c>
      <c r="I27" s="35">
        <f t="shared" si="3"/>
        <v>84.614165428429899</v>
      </c>
      <c r="J27" s="35">
        <f t="shared" si="4"/>
        <v>99.984780725374051</v>
      </c>
      <c r="K27" s="35">
        <f t="shared" si="5"/>
        <v>599.87705637843214</v>
      </c>
    </row>
    <row r="28" spans="1:11" ht="52.5" customHeight="1" x14ac:dyDescent="0.2">
      <c r="A28" s="40" t="s">
        <v>19</v>
      </c>
      <c r="B28" s="6">
        <v>23629</v>
      </c>
      <c r="C28" s="7">
        <v>0</v>
      </c>
      <c r="D28" s="7">
        <v>0</v>
      </c>
      <c r="E28" s="7">
        <v>0</v>
      </c>
      <c r="F28" s="6">
        <f t="shared" si="15"/>
        <v>-23629</v>
      </c>
      <c r="G28" s="6">
        <f t="shared" si="16"/>
        <v>0</v>
      </c>
      <c r="H28" s="6">
        <f t="shared" si="17"/>
        <v>0</v>
      </c>
      <c r="I28" s="35">
        <f t="shared" si="3"/>
        <v>0</v>
      </c>
      <c r="J28" s="36" t="s">
        <v>8</v>
      </c>
      <c r="K28" s="36" t="s">
        <v>8</v>
      </c>
    </row>
    <row r="29" spans="1:11" ht="25.5" x14ac:dyDescent="0.2">
      <c r="A29" s="40" t="s">
        <v>58</v>
      </c>
      <c r="B29" s="6">
        <v>3413</v>
      </c>
      <c r="C29" s="7">
        <v>0</v>
      </c>
      <c r="D29" s="7">
        <v>0</v>
      </c>
      <c r="E29" s="7">
        <v>0</v>
      </c>
      <c r="F29" s="6">
        <f t="shared" si="15"/>
        <v>-3413</v>
      </c>
      <c r="G29" s="6">
        <f t="shared" si="16"/>
        <v>0</v>
      </c>
      <c r="H29" s="6">
        <f t="shared" si="17"/>
        <v>0</v>
      </c>
      <c r="I29" s="35">
        <f t="shared" si="3"/>
        <v>0</v>
      </c>
      <c r="J29" s="36" t="s">
        <v>8</v>
      </c>
      <c r="K29" s="36" t="s">
        <v>8</v>
      </c>
    </row>
    <row r="30" spans="1:11" ht="54" customHeight="1" x14ac:dyDescent="0.2">
      <c r="A30" s="40" t="s">
        <v>59</v>
      </c>
      <c r="B30" s="6">
        <v>14565</v>
      </c>
      <c r="C30" s="9">
        <v>7870.3</v>
      </c>
      <c r="D30" s="7">
        <v>0</v>
      </c>
      <c r="E30" s="7">
        <v>0</v>
      </c>
      <c r="F30" s="6">
        <f t="shared" si="15"/>
        <v>-6694.7</v>
      </c>
      <c r="G30" s="6">
        <f t="shared" si="16"/>
        <v>-7870.3</v>
      </c>
      <c r="H30" s="6">
        <f t="shared" si="17"/>
        <v>0</v>
      </c>
      <c r="I30" s="35">
        <f t="shared" si="3"/>
        <v>54.03570202540336</v>
      </c>
      <c r="J30" s="35">
        <f t="shared" si="4"/>
        <v>0</v>
      </c>
      <c r="K30" s="36" t="s">
        <v>8</v>
      </c>
    </row>
    <row r="31" spans="1:11" ht="25.5" x14ac:dyDescent="0.2">
      <c r="A31" s="40" t="s">
        <v>22</v>
      </c>
      <c r="B31" s="6">
        <v>17035</v>
      </c>
      <c r="C31" s="6">
        <v>15997.2</v>
      </c>
      <c r="D31" s="6">
        <v>15997.2</v>
      </c>
      <c r="E31" s="6">
        <v>15997.2</v>
      </c>
      <c r="F31" s="6">
        <f t="shared" si="15"/>
        <v>-1037.7999999999993</v>
      </c>
      <c r="G31" s="6">
        <f t="shared" si="16"/>
        <v>0</v>
      </c>
      <c r="H31" s="6">
        <f t="shared" si="17"/>
        <v>0</v>
      </c>
      <c r="I31" s="35">
        <f t="shared" si="3"/>
        <v>93.907836806574707</v>
      </c>
      <c r="J31" s="35">
        <f t="shared" si="4"/>
        <v>100</v>
      </c>
      <c r="K31" s="35">
        <f t="shared" si="5"/>
        <v>100</v>
      </c>
    </row>
    <row r="32" spans="1:11" ht="38.25" x14ac:dyDescent="0.2">
      <c r="A32" s="40" t="s">
        <v>20</v>
      </c>
      <c r="B32" s="6">
        <v>9700</v>
      </c>
      <c r="C32" s="6">
        <v>8336.9</v>
      </c>
      <c r="D32" s="6">
        <v>8336.9</v>
      </c>
      <c r="E32" s="6">
        <v>8336.9</v>
      </c>
      <c r="F32" s="6">
        <f t="shared" si="15"/>
        <v>-1363.1000000000004</v>
      </c>
      <c r="G32" s="6">
        <f t="shared" si="16"/>
        <v>0</v>
      </c>
      <c r="H32" s="6">
        <f t="shared" si="17"/>
        <v>0</v>
      </c>
      <c r="I32" s="35">
        <f t="shared" si="3"/>
        <v>85.947422680412373</v>
      </c>
      <c r="J32" s="35">
        <f t="shared" si="4"/>
        <v>100</v>
      </c>
      <c r="K32" s="35">
        <f t="shared" si="5"/>
        <v>100</v>
      </c>
    </row>
    <row r="33" spans="1:11" ht="25.5" x14ac:dyDescent="0.2">
      <c r="A33" s="40" t="s">
        <v>85</v>
      </c>
      <c r="B33" s="6">
        <v>11582</v>
      </c>
      <c r="C33" s="9">
        <v>0</v>
      </c>
      <c r="D33" s="9">
        <v>0</v>
      </c>
      <c r="E33" s="9">
        <v>0</v>
      </c>
      <c r="F33" s="6">
        <f t="shared" si="15"/>
        <v>-11582</v>
      </c>
      <c r="G33" s="6">
        <f t="shared" si="16"/>
        <v>0</v>
      </c>
      <c r="H33" s="6">
        <f t="shared" si="17"/>
        <v>0</v>
      </c>
      <c r="I33" s="35">
        <f t="shared" si="3"/>
        <v>0</v>
      </c>
      <c r="J33" s="36" t="s">
        <v>8</v>
      </c>
      <c r="K33" s="36" t="s">
        <v>8</v>
      </c>
    </row>
    <row r="34" spans="1:11" ht="38.25" x14ac:dyDescent="0.2">
      <c r="A34" s="40" t="s">
        <v>60</v>
      </c>
      <c r="B34" s="6">
        <v>22136</v>
      </c>
      <c r="C34" s="9">
        <v>3069.2</v>
      </c>
      <c r="D34" s="6">
        <v>3064.6</v>
      </c>
      <c r="E34" s="9">
        <v>0</v>
      </c>
      <c r="F34" s="6">
        <f t="shared" si="15"/>
        <v>-19066.8</v>
      </c>
      <c r="G34" s="6">
        <f t="shared" si="16"/>
        <v>-4.5999999999999091</v>
      </c>
      <c r="H34" s="6">
        <f t="shared" si="17"/>
        <v>-3064.6</v>
      </c>
      <c r="I34" s="35">
        <f t="shared" si="3"/>
        <v>13.865196964221177</v>
      </c>
      <c r="J34" s="35">
        <f t="shared" si="4"/>
        <v>99.850123810765027</v>
      </c>
      <c r="K34" s="35">
        <f t="shared" si="5"/>
        <v>0</v>
      </c>
    </row>
    <row r="35" spans="1:11" ht="39.75" customHeight="1" x14ac:dyDescent="0.2">
      <c r="A35" s="40" t="s">
        <v>61</v>
      </c>
      <c r="B35" s="6">
        <v>8621</v>
      </c>
      <c r="C35" s="9">
        <v>4990.8999999999996</v>
      </c>
      <c r="D35" s="6">
        <v>5332.9</v>
      </c>
      <c r="E35" s="6">
        <v>6220.5</v>
      </c>
      <c r="F35" s="6">
        <f t="shared" si="15"/>
        <v>-3630.1000000000004</v>
      </c>
      <c r="G35" s="6">
        <f t="shared" si="16"/>
        <v>342</v>
      </c>
      <c r="H35" s="6">
        <f t="shared" si="17"/>
        <v>887.60000000000036</v>
      </c>
      <c r="I35" s="35">
        <f t="shared" si="3"/>
        <v>57.892355875188493</v>
      </c>
      <c r="J35" s="35">
        <f t="shared" si="4"/>
        <v>106.85247149812659</v>
      </c>
      <c r="K35" s="35">
        <f t="shared" si="5"/>
        <v>116.64385231300045</v>
      </c>
    </row>
    <row r="36" spans="1:11" ht="38.25" x14ac:dyDescent="0.2">
      <c r="A36" s="40" t="s">
        <v>48</v>
      </c>
      <c r="B36" s="6">
        <v>9597</v>
      </c>
      <c r="C36" s="6">
        <v>0</v>
      </c>
      <c r="D36" s="6">
        <v>0</v>
      </c>
      <c r="E36" s="6">
        <v>0</v>
      </c>
      <c r="F36" s="6">
        <f t="shared" si="15"/>
        <v>-9597</v>
      </c>
      <c r="G36" s="6">
        <f t="shared" si="16"/>
        <v>0</v>
      </c>
      <c r="H36" s="6">
        <f t="shared" si="17"/>
        <v>0</v>
      </c>
      <c r="I36" s="35">
        <f t="shared" si="3"/>
        <v>0</v>
      </c>
      <c r="J36" s="36" t="s">
        <v>8</v>
      </c>
      <c r="K36" s="36" t="s">
        <v>8</v>
      </c>
    </row>
    <row r="37" spans="1:11" ht="54.75" customHeight="1" x14ac:dyDescent="0.2">
      <c r="A37" s="40" t="s">
        <v>23</v>
      </c>
      <c r="B37" s="6">
        <v>322664</v>
      </c>
      <c r="C37" s="6">
        <v>0</v>
      </c>
      <c r="D37" s="6">
        <v>0</v>
      </c>
      <c r="E37" s="6">
        <v>0</v>
      </c>
      <c r="F37" s="6">
        <f t="shared" si="15"/>
        <v>-322664</v>
      </c>
      <c r="G37" s="6">
        <f t="shared" si="16"/>
        <v>0</v>
      </c>
      <c r="H37" s="6">
        <f t="shared" si="17"/>
        <v>0</v>
      </c>
      <c r="I37" s="35">
        <f t="shared" si="3"/>
        <v>0</v>
      </c>
      <c r="J37" s="36" t="s">
        <v>8</v>
      </c>
      <c r="K37" s="36" t="s">
        <v>8</v>
      </c>
    </row>
    <row r="38" spans="1:11" ht="30" customHeight="1" x14ac:dyDescent="0.2">
      <c r="A38" s="40" t="s">
        <v>24</v>
      </c>
      <c r="B38" s="6">
        <v>231880</v>
      </c>
      <c r="C38" s="7">
        <v>315535.2</v>
      </c>
      <c r="D38" s="7">
        <v>320217.8</v>
      </c>
      <c r="E38" s="7">
        <v>214621.3</v>
      </c>
      <c r="F38" s="6">
        <f t="shared" si="15"/>
        <v>83655.200000000012</v>
      </c>
      <c r="G38" s="6">
        <f t="shared" si="16"/>
        <v>4682.5999999999767</v>
      </c>
      <c r="H38" s="6">
        <f t="shared" si="17"/>
        <v>-105596.5</v>
      </c>
      <c r="I38" s="35">
        <f t="shared" si="3"/>
        <v>136.07693634638605</v>
      </c>
      <c r="J38" s="35">
        <f t="shared" si="4"/>
        <v>101.48401826484017</v>
      </c>
      <c r="K38" s="35">
        <f t="shared" si="5"/>
        <v>67.023538354207673</v>
      </c>
    </row>
    <row r="39" spans="1:11" ht="52.5" customHeight="1" x14ac:dyDescent="0.2">
      <c r="A39" s="40" t="s">
        <v>62</v>
      </c>
      <c r="B39" s="6">
        <v>67380</v>
      </c>
      <c r="C39" s="6">
        <v>0</v>
      </c>
      <c r="D39" s="6">
        <v>0</v>
      </c>
      <c r="E39" s="6">
        <v>0</v>
      </c>
      <c r="F39" s="6">
        <f t="shared" si="15"/>
        <v>-67380</v>
      </c>
      <c r="G39" s="6">
        <f t="shared" si="16"/>
        <v>0</v>
      </c>
      <c r="H39" s="6">
        <f t="shared" si="17"/>
        <v>0</v>
      </c>
      <c r="I39" s="35">
        <f t="shared" si="3"/>
        <v>0</v>
      </c>
      <c r="J39" s="36" t="s">
        <v>8</v>
      </c>
      <c r="K39" s="36" t="s">
        <v>8</v>
      </c>
    </row>
    <row r="40" spans="1:11" ht="65.25" customHeight="1" x14ac:dyDescent="0.2">
      <c r="A40" s="40" t="s">
        <v>63</v>
      </c>
      <c r="B40" s="6">
        <v>1820</v>
      </c>
      <c r="C40" s="6">
        <v>900</v>
      </c>
      <c r="D40" s="6">
        <v>0</v>
      </c>
      <c r="E40" s="6">
        <v>2700</v>
      </c>
      <c r="F40" s="6">
        <f t="shared" si="15"/>
        <v>-920</v>
      </c>
      <c r="G40" s="6">
        <f t="shared" si="16"/>
        <v>-900</v>
      </c>
      <c r="H40" s="6">
        <f t="shared" si="17"/>
        <v>2700</v>
      </c>
      <c r="I40" s="35">
        <f t="shared" si="3"/>
        <v>49.450549450549453</v>
      </c>
      <c r="J40" s="35">
        <f t="shared" si="4"/>
        <v>0</v>
      </c>
      <c r="K40" s="36" t="s">
        <v>8</v>
      </c>
    </row>
    <row r="41" spans="1:11" ht="66" customHeight="1" x14ac:dyDescent="0.2">
      <c r="A41" s="40" t="s">
        <v>64</v>
      </c>
      <c r="B41" s="6">
        <v>967</v>
      </c>
      <c r="C41" s="7">
        <v>1908.6</v>
      </c>
      <c r="D41" s="7">
        <v>916.2</v>
      </c>
      <c r="E41" s="7">
        <v>1656.4</v>
      </c>
      <c r="F41" s="6">
        <f t="shared" si="15"/>
        <v>941.59999999999991</v>
      </c>
      <c r="G41" s="6">
        <f t="shared" si="16"/>
        <v>-992.39999999999986</v>
      </c>
      <c r="H41" s="6">
        <f t="shared" si="17"/>
        <v>740.2</v>
      </c>
      <c r="I41" s="35">
        <f t="shared" si="3"/>
        <v>197.37331954498447</v>
      </c>
      <c r="J41" s="35">
        <f t="shared" si="4"/>
        <v>48.003772398616796</v>
      </c>
      <c r="K41" s="35">
        <f t="shared" si="5"/>
        <v>180.79022047587861</v>
      </c>
    </row>
    <row r="42" spans="1:11" ht="38.25" x14ac:dyDescent="0.2">
      <c r="A42" s="40" t="s">
        <v>93</v>
      </c>
      <c r="B42" s="6">
        <v>1474029</v>
      </c>
      <c r="C42" s="6">
        <v>1680321.8</v>
      </c>
      <c r="D42" s="6">
        <v>1722995.3</v>
      </c>
      <c r="E42" s="6">
        <v>1819602.4</v>
      </c>
      <c r="F42" s="6">
        <f t="shared" si="15"/>
        <v>206292.80000000005</v>
      </c>
      <c r="G42" s="6">
        <f t="shared" si="16"/>
        <v>42673.5</v>
      </c>
      <c r="H42" s="6">
        <f t="shared" si="17"/>
        <v>96607.09999999986</v>
      </c>
      <c r="I42" s="35">
        <f t="shared" si="3"/>
        <v>113.99516563106967</v>
      </c>
      <c r="J42" s="35">
        <f t="shared" si="4"/>
        <v>102.5396028308387</v>
      </c>
      <c r="K42" s="35">
        <f t="shared" si="5"/>
        <v>105.60692765673822</v>
      </c>
    </row>
    <row r="43" spans="1:11" ht="52.5" customHeight="1" x14ac:dyDescent="0.2">
      <c r="A43" s="40" t="s">
        <v>94</v>
      </c>
      <c r="B43" s="6">
        <v>342788</v>
      </c>
      <c r="C43" s="7">
        <v>355800.1</v>
      </c>
      <c r="D43" s="7">
        <v>341942.1</v>
      </c>
      <c r="E43" s="7">
        <v>352273.1</v>
      </c>
      <c r="F43" s="6">
        <f t="shared" si="15"/>
        <v>13012.099999999977</v>
      </c>
      <c r="G43" s="6">
        <f t="shared" si="16"/>
        <v>-13858</v>
      </c>
      <c r="H43" s="6">
        <f t="shared" si="17"/>
        <v>10331</v>
      </c>
      <c r="I43" s="35">
        <f t="shared" si="3"/>
        <v>103.79596135220602</v>
      </c>
      <c r="J43" s="35">
        <f t="shared" si="4"/>
        <v>96.105116327960559</v>
      </c>
      <c r="K43" s="35">
        <f t="shared" si="5"/>
        <v>103.02127172992152</v>
      </c>
    </row>
    <row r="44" spans="1:11" ht="40.5" customHeight="1" x14ac:dyDescent="0.2">
      <c r="A44" s="40" t="s">
        <v>95</v>
      </c>
      <c r="B44" s="6">
        <v>103568</v>
      </c>
      <c r="C44" s="9">
        <v>0</v>
      </c>
      <c r="D44" s="9">
        <v>0</v>
      </c>
      <c r="E44" s="9">
        <v>0</v>
      </c>
      <c r="F44" s="6">
        <f t="shared" si="15"/>
        <v>-103568</v>
      </c>
      <c r="G44" s="6">
        <f t="shared" si="16"/>
        <v>0</v>
      </c>
      <c r="H44" s="6">
        <f t="shared" si="17"/>
        <v>0</v>
      </c>
      <c r="I44" s="35">
        <f t="shared" si="3"/>
        <v>0</v>
      </c>
      <c r="J44" s="36" t="s">
        <v>8</v>
      </c>
      <c r="K44" s="36" t="s">
        <v>8</v>
      </c>
    </row>
    <row r="45" spans="1:11" ht="53.25" customHeight="1" x14ac:dyDescent="0.2">
      <c r="A45" s="40" t="s">
        <v>96</v>
      </c>
      <c r="B45" s="6">
        <v>338000</v>
      </c>
      <c r="C45" s="6">
        <v>337999.2</v>
      </c>
      <c r="D45" s="6">
        <v>337999.2</v>
      </c>
      <c r="E45" s="6">
        <v>422499</v>
      </c>
      <c r="F45" s="6">
        <f t="shared" ref="F45:F75" si="18">C45-B45</f>
        <v>-0.79999999998835847</v>
      </c>
      <c r="G45" s="6">
        <f t="shared" ref="G45:G92" si="19">D45-C45</f>
        <v>0</v>
      </c>
      <c r="H45" s="6">
        <f t="shared" ref="H45:H92" si="20">E45-D45</f>
        <v>84499.799999999988</v>
      </c>
      <c r="I45" s="35">
        <f t="shared" si="3"/>
        <v>99.999763313609478</v>
      </c>
      <c r="J45" s="35">
        <f t="shared" si="4"/>
        <v>100</v>
      </c>
      <c r="K45" s="35">
        <f t="shared" si="5"/>
        <v>125</v>
      </c>
    </row>
    <row r="46" spans="1:11" ht="63.75" x14ac:dyDescent="0.2">
      <c r="A46" s="40" t="s">
        <v>65</v>
      </c>
      <c r="B46" s="6">
        <v>19870</v>
      </c>
      <c r="C46" s="6">
        <v>14380.4</v>
      </c>
      <c r="D46" s="6">
        <v>14380.4</v>
      </c>
      <c r="E46" s="6">
        <v>14380.4</v>
      </c>
      <c r="F46" s="6">
        <f t="shared" si="18"/>
        <v>-5489.6</v>
      </c>
      <c r="G46" s="6">
        <f t="shared" si="19"/>
        <v>0</v>
      </c>
      <c r="H46" s="6">
        <f t="shared" si="20"/>
        <v>0</v>
      </c>
      <c r="I46" s="35">
        <f t="shared" si="3"/>
        <v>72.372420734776043</v>
      </c>
      <c r="J46" s="35">
        <f t="shared" si="4"/>
        <v>100</v>
      </c>
      <c r="K46" s="35">
        <f t="shared" si="5"/>
        <v>100</v>
      </c>
    </row>
    <row r="47" spans="1:11" ht="53.25" customHeight="1" x14ac:dyDescent="0.2">
      <c r="A47" s="40" t="s">
        <v>97</v>
      </c>
      <c r="B47" s="6">
        <v>175084</v>
      </c>
      <c r="C47" s="6">
        <v>184229.1</v>
      </c>
      <c r="D47" s="6">
        <v>177632.5</v>
      </c>
      <c r="E47" s="6">
        <v>180832.4</v>
      </c>
      <c r="F47" s="6">
        <f t="shared" si="18"/>
        <v>9145.1000000000058</v>
      </c>
      <c r="G47" s="6">
        <f t="shared" si="19"/>
        <v>-6596.6000000000058</v>
      </c>
      <c r="H47" s="6">
        <f t="shared" si="20"/>
        <v>3199.8999999999942</v>
      </c>
      <c r="I47" s="35">
        <f t="shared" si="3"/>
        <v>105.2232642617258</v>
      </c>
      <c r="J47" s="35">
        <f t="shared" si="4"/>
        <v>96.419349603292844</v>
      </c>
      <c r="K47" s="35">
        <f t="shared" si="5"/>
        <v>101.80141584451043</v>
      </c>
    </row>
    <row r="48" spans="1:11" s="22" customFormat="1" ht="63.75" x14ac:dyDescent="0.2">
      <c r="A48" s="40" t="s">
        <v>98</v>
      </c>
      <c r="B48" s="6">
        <v>44710</v>
      </c>
      <c r="C48" s="7">
        <v>0</v>
      </c>
      <c r="D48" s="7">
        <v>0</v>
      </c>
      <c r="E48" s="7">
        <v>0</v>
      </c>
      <c r="F48" s="6">
        <f t="shared" si="18"/>
        <v>-44710</v>
      </c>
      <c r="G48" s="6">
        <f t="shared" si="19"/>
        <v>0</v>
      </c>
      <c r="H48" s="6">
        <f t="shared" si="20"/>
        <v>0</v>
      </c>
      <c r="I48" s="35">
        <f t="shared" si="3"/>
        <v>0</v>
      </c>
      <c r="J48" s="36" t="s">
        <v>8</v>
      </c>
      <c r="K48" s="36" t="s">
        <v>8</v>
      </c>
    </row>
    <row r="49" spans="1:11" s="22" customFormat="1" ht="38.25" x14ac:dyDescent="0.2">
      <c r="A49" s="40" t="s">
        <v>13</v>
      </c>
      <c r="B49" s="6">
        <v>2522</v>
      </c>
      <c r="C49" s="7">
        <v>2554.3000000000002</v>
      </c>
      <c r="D49" s="7">
        <v>2752</v>
      </c>
      <c r="E49" s="6">
        <v>2964.4</v>
      </c>
      <c r="F49" s="6">
        <f t="shared" si="18"/>
        <v>32.300000000000182</v>
      </c>
      <c r="G49" s="6">
        <f t="shared" si="19"/>
        <v>197.69999999999982</v>
      </c>
      <c r="H49" s="6">
        <f t="shared" si="20"/>
        <v>212.40000000000009</v>
      </c>
      <c r="I49" s="35">
        <f t="shared" si="3"/>
        <v>101.28072957969866</v>
      </c>
      <c r="J49" s="35">
        <f t="shared" si="4"/>
        <v>107.73988959793289</v>
      </c>
      <c r="K49" s="35">
        <f t="shared" si="5"/>
        <v>107.71802325581396</v>
      </c>
    </row>
    <row r="50" spans="1:11" ht="51.75" customHeight="1" x14ac:dyDescent="0.2">
      <c r="A50" s="40" t="s">
        <v>45</v>
      </c>
      <c r="B50" s="6">
        <v>13716</v>
      </c>
      <c r="C50" s="7">
        <v>7149.6</v>
      </c>
      <c r="D50" s="6">
        <v>10749.7</v>
      </c>
      <c r="E50" s="6">
        <v>12152.9</v>
      </c>
      <c r="F50" s="6">
        <f t="shared" si="18"/>
        <v>-6566.4</v>
      </c>
      <c r="G50" s="6">
        <f t="shared" si="19"/>
        <v>3600.1000000000004</v>
      </c>
      <c r="H50" s="6">
        <f t="shared" si="20"/>
        <v>1403.1999999999989</v>
      </c>
      <c r="I50" s="35">
        <f t="shared" si="3"/>
        <v>52.125984251968511</v>
      </c>
      <c r="J50" s="35">
        <f t="shared" si="4"/>
        <v>150.35386595054268</v>
      </c>
      <c r="K50" s="35">
        <f t="shared" si="5"/>
        <v>113.05338753639634</v>
      </c>
    </row>
    <row r="51" spans="1:11" ht="43.5" customHeight="1" x14ac:dyDescent="0.2">
      <c r="A51" s="40" t="s">
        <v>66</v>
      </c>
      <c r="B51" s="6">
        <v>8528</v>
      </c>
      <c r="C51" s="7">
        <v>7606.2</v>
      </c>
      <c r="D51" s="7">
        <v>7606.2</v>
      </c>
      <c r="E51" s="8">
        <v>7606.2</v>
      </c>
      <c r="F51" s="6">
        <f t="shared" si="18"/>
        <v>-921.80000000000018</v>
      </c>
      <c r="G51" s="6">
        <f t="shared" si="19"/>
        <v>0</v>
      </c>
      <c r="H51" s="6">
        <f t="shared" si="20"/>
        <v>0</v>
      </c>
      <c r="I51" s="35">
        <f t="shared" si="3"/>
        <v>89.19090056285178</v>
      </c>
      <c r="J51" s="35">
        <f t="shared" si="4"/>
        <v>100</v>
      </c>
      <c r="K51" s="35">
        <f t="shared" si="5"/>
        <v>100</v>
      </c>
    </row>
    <row r="52" spans="1:11" ht="28.5" customHeight="1" x14ac:dyDescent="0.2">
      <c r="A52" s="40" t="s">
        <v>46</v>
      </c>
      <c r="B52" s="6">
        <v>48240</v>
      </c>
      <c r="C52" s="7">
        <v>43458</v>
      </c>
      <c r="D52" s="6">
        <v>46486</v>
      </c>
      <c r="E52" s="6">
        <v>70532</v>
      </c>
      <c r="F52" s="6">
        <f t="shared" si="18"/>
        <v>-4782</v>
      </c>
      <c r="G52" s="6">
        <f t="shared" si="19"/>
        <v>3028</v>
      </c>
      <c r="H52" s="6">
        <f t="shared" si="20"/>
        <v>24046</v>
      </c>
      <c r="I52" s="35">
        <f t="shared" si="3"/>
        <v>90.087064676616919</v>
      </c>
      <c r="J52" s="35">
        <f t="shared" si="4"/>
        <v>106.96764692346633</v>
      </c>
      <c r="K52" s="35">
        <f t="shared" si="5"/>
        <v>151.7274017983909</v>
      </c>
    </row>
    <row r="53" spans="1:11" ht="53.25" customHeight="1" x14ac:dyDescent="0.2">
      <c r="A53" s="40" t="s">
        <v>99</v>
      </c>
      <c r="B53" s="6">
        <v>10915</v>
      </c>
      <c r="C53" s="7">
        <v>0</v>
      </c>
      <c r="D53" s="7">
        <v>0</v>
      </c>
      <c r="E53" s="7">
        <v>0</v>
      </c>
      <c r="F53" s="6">
        <f t="shared" si="18"/>
        <v>-10915</v>
      </c>
      <c r="G53" s="6">
        <f t="shared" si="19"/>
        <v>0</v>
      </c>
      <c r="H53" s="6">
        <f t="shared" si="20"/>
        <v>0</v>
      </c>
      <c r="I53" s="35">
        <f t="shared" si="3"/>
        <v>0</v>
      </c>
      <c r="J53" s="36" t="s">
        <v>8</v>
      </c>
      <c r="K53" s="36" t="s">
        <v>8</v>
      </c>
    </row>
    <row r="54" spans="1:11" ht="25.5" x14ac:dyDescent="0.2">
      <c r="A54" s="40" t="s">
        <v>14</v>
      </c>
      <c r="B54" s="6">
        <v>9754</v>
      </c>
      <c r="C54" s="7">
        <v>7661.9</v>
      </c>
      <c r="D54" s="7">
        <v>7654.8</v>
      </c>
      <c r="E54" s="7">
        <v>7557.2</v>
      </c>
      <c r="F54" s="6">
        <f t="shared" si="18"/>
        <v>-2092.1000000000004</v>
      </c>
      <c r="G54" s="6">
        <f t="shared" si="19"/>
        <v>-7.0999999999994543</v>
      </c>
      <c r="H54" s="6">
        <f t="shared" si="20"/>
        <v>-97.600000000000364</v>
      </c>
      <c r="I54" s="35">
        <f t="shared" si="3"/>
        <v>78.55136354316177</v>
      </c>
      <c r="J54" s="35">
        <f t="shared" si="4"/>
        <v>99.907333690076882</v>
      </c>
      <c r="K54" s="35">
        <f t="shared" si="5"/>
        <v>98.724983017191818</v>
      </c>
    </row>
    <row r="55" spans="1:11" ht="42.75" customHeight="1" x14ac:dyDescent="0.2">
      <c r="A55" s="40" t="s">
        <v>47</v>
      </c>
      <c r="B55" s="6">
        <v>122072</v>
      </c>
      <c r="C55" s="7">
        <v>111002.2</v>
      </c>
      <c r="D55" s="7">
        <v>110820.5</v>
      </c>
      <c r="E55" s="7">
        <v>110820.5</v>
      </c>
      <c r="F55" s="6">
        <f t="shared" si="18"/>
        <v>-11069.800000000003</v>
      </c>
      <c r="G55" s="6">
        <f t="shared" si="19"/>
        <v>-181.69999999999709</v>
      </c>
      <c r="H55" s="6">
        <f t="shared" si="20"/>
        <v>0</v>
      </c>
      <c r="I55" s="35">
        <f t="shared" si="3"/>
        <v>90.931745199554356</v>
      </c>
      <c r="J55" s="35">
        <f t="shared" si="4"/>
        <v>99.836309550621522</v>
      </c>
      <c r="K55" s="35">
        <f t="shared" si="5"/>
        <v>100</v>
      </c>
    </row>
    <row r="56" spans="1:11" ht="38.25" x14ac:dyDescent="0.2">
      <c r="A56" s="40" t="s">
        <v>67</v>
      </c>
      <c r="B56" s="6">
        <v>110625</v>
      </c>
      <c r="C56" s="6">
        <v>110713.60000000001</v>
      </c>
      <c r="D56" s="6">
        <v>110713.60000000001</v>
      </c>
      <c r="E56" s="6">
        <v>110713.60000000001</v>
      </c>
      <c r="F56" s="6">
        <f t="shared" si="18"/>
        <v>88.600000000005821</v>
      </c>
      <c r="G56" s="6">
        <f t="shared" si="19"/>
        <v>0</v>
      </c>
      <c r="H56" s="6">
        <f t="shared" si="20"/>
        <v>0</v>
      </c>
      <c r="I56" s="35">
        <f t="shared" si="3"/>
        <v>100.08009039548023</v>
      </c>
      <c r="J56" s="35">
        <f t="shared" si="4"/>
        <v>100.00000000000001</v>
      </c>
      <c r="K56" s="35">
        <f t="shared" si="5"/>
        <v>100.00000000000001</v>
      </c>
    </row>
    <row r="57" spans="1:11" ht="38.25" x14ac:dyDescent="0.2">
      <c r="A57" s="40" t="s">
        <v>15</v>
      </c>
      <c r="B57" s="6">
        <v>1090</v>
      </c>
      <c r="C57" s="7">
        <v>1027.0999999999999</v>
      </c>
      <c r="D57" s="7">
        <v>1019.5</v>
      </c>
      <c r="E57" s="7">
        <v>1027.0999999999999</v>
      </c>
      <c r="F57" s="6">
        <f t="shared" si="18"/>
        <v>-62.900000000000091</v>
      </c>
      <c r="G57" s="6">
        <f t="shared" si="19"/>
        <v>-7.5999999999999091</v>
      </c>
      <c r="H57" s="6">
        <f t="shared" si="20"/>
        <v>7.5999999999999091</v>
      </c>
      <c r="I57" s="35">
        <f t="shared" si="3"/>
        <v>94.229357798165125</v>
      </c>
      <c r="J57" s="35">
        <f t="shared" si="4"/>
        <v>99.260052575211773</v>
      </c>
      <c r="K57" s="35">
        <f t="shared" si="5"/>
        <v>100.7454634624816</v>
      </c>
    </row>
    <row r="58" spans="1:11" ht="38.25" x14ac:dyDescent="0.2">
      <c r="A58" s="40" t="s">
        <v>16</v>
      </c>
      <c r="B58" s="6">
        <v>8899</v>
      </c>
      <c r="C58" s="7">
        <v>5515.5</v>
      </c>
      <c r="D58" s="8">
        <v>0</v>
      </c>
      <c r="E58" s="8">
        <v>0</v>
      </c>
      <c r="F58" s="6">
        <f t="shared" si="18"/>
        <v>-3383.5</v>
      </c>
      <c r="G58" s="6">
        <f t="shared" si="19"/>
        <v>-5515.5</v>
      </c>
      <c r="H58" s="6">
        <f t="shared" si="20"/>
        <v>0</v>
      </c>
      <c r="I58" s="35">
        <f t="shared" si="3"/>
        <v>61.978874030789981</v>
      </c>
      <c r="J58" s="35">
        <f t="shared" si="4"/>
        <v>0</v>
      </c>
      <c r="K58" s="36" t="s">
        <v>8</v>
      </c>
    </row>
    <row r="59" spans="1:11" ht="38.25" x14ac:dyDescent="0.2">
      <c r="A59" s="40" t="s">
        <v>17</v>
      </c>
      <c r="B59" s="6">
        <v>6637</v>
      </c>
      <c r="C59" s="7">
        <v>3847.2</v>
      </c>
      <c r="D59" s="7">
        <v>4657.5</v>
      </c>
      <c r="E59" s="7">
        <v>5190</v>
      </c>
      <c r="F59" s="6">
        <f t="shared" si="18"/>
        <v>-2789.8</v>
      </c>
      <c r="G59" s="6">
        <f t="shared" si="19"/>
        <v>810.30000000000018</v>
      </c>
      <c r="H59" s="6">
        <f t="shared" si="20"/>
        <v>532.5</v>
      </c>
      <c r="I59" s="35">
        <f t="shared" si="3"/>
        <v>57.965948470694585</v>
      </c>
      <c r="J59" s="35">
        <f t="shared" si="4"/>
        <v>121.06207111665627</v>
      </c>
      <c r="K59" s="35">
        <f t="shared" si="5"/>
        <v>111.43317230273752</v>
      </c>
    </row>
    <row r="60" spans="1:11" ht="25.5" x14ac:dyDescent="0.2">
      <c r="A60" s="40" t="s">
        <v>18</v>
      </c>
      <c r="B60" s="6">
        <v>51926</v>
      </c>
      <c r="C60" s="7">
        <v>18513.599999999999</v>
      </c>
      <c r="D60" s="7">
        <v>20836.2</v>
      </c>
      <c r="E60" s="7">
        <v>24147</v>
      </c>
      <c r="F60" s="6">
        <f t="shared" si="18"/>
        <v>-33412.400000000001</v>
      </c>
      <c r="G60" s="6">
        <f t="shared" si="19"/>
        <v>2322.6000000000022</v>
      </c>
      <c r="H60" s="6">
        <f t="shared" si="20"/>
        <v>3310.7999999999993</v>
      </c>
      <c r="I60" s="35">
        <f t="shared" si="3"/>
        <v>35.653815044486379</v>
      </c>
      <c r="J60" s="35">
        <f t="shared" si="4"/>
        <v>112.54537205081671</v>
      </c>
      <c r="K60" s="35">
        <f t="shared" si="5"/>
        <v>115.88965358366688</v>
      </c>
    </row>
    <row r="61" spans="1:11" ht="38.25" x14ac:dyDescent="0.2">
      <c r="A61" s="40" t="s">
        <v>68</v>
      </c>
      <c r="B61" s="6">
        <v>174043</v>
      </c>
      <c r="C61" s="7">
        <v>118216.9</v>
      </c>
      <c r="D61" s="7">
        <v>301410.90000000002</v>
      </c>
      <c r="E61" s="7">
        <v>471591.6</v>
      </c>
      <c r="F61" s="6">
        <f t="shared" si="18"/>
        <v>-55826.100000000006</v>
      </c>
      <c r="G61" s="6">
        <f t="shared" si="19"/>
        <v>183194.00000000003</v>
      </c>
      <c r="H61" s="6">
        <f t="shared" si="20"/>
        <v>170180.69999999995</v>
      </c>
      <c r="I61" s="35">
        <f t="shared" si="3"/>
        <v>67.923961319903697</v>
      </c>
      <c r="J61" s="35">
        <f t="shared" si="4"/>
        <v>254.96430713375165</v>
      </c>
      <c r="K61" s="35">
        <f t="shared" si="5"/>
        <v>156.46136221350983</v>
      </c>
    </row>
    <row r="62" spans="1:11" ht="66" customHeight="1" x14ac:dyDescent="0.2">
      <c r="A62" s="40" t="s">
        <v>100</v>
      </c>
      <c r="B62" s="6">
        <v>131725</v>
      </c>
      <c r="C62" s="7">
        <v>141042.5</v>
      </c>
      <c r="D62" s="7">
        <v>229494.1</v>
      </c>
      <c r="E62" s="7">
        <v>98279.1</v>
      </c>
      <c r="F62" s="6">
        <f t="shared" si="18"/>
        <v>9317.5</v>
      </c>
      <c r="G62" s="6">
        <f t="shared" si="19"/>
        <v>88451.6</v>
      </c>
      <c r="H62" s="6">
        <f t="shared" si="20"/>
        <v>-131215</v>
      </c>
      <c r="I62" s="35">
        <f t="shared" si="3"/>
        <v>107.07344847219586</v>
      </c>
      <c r="J62" s="35">
        <f t="shared" si="4"/>
        <v>162.71272843291916</v>
      </c>
      <c r="K62" s="35">
        <f t="shared" si="5"/>
        <v>42.824238183029543</v>
      </c>
    </row>
    <row r="63" spans="1:11" ht="51" x14ac:dyDescent="0.2">
      <c r="A63" s="40" t="s">
        <v>101</v>
      </c>
      <c r="B63" s="6">
        <v>13888</v>
      </c>
      <c r="C63" s="7">
        <v>0</v>
      </c>
      <c r="D63" s="7">
        <v>0</v>
      </c>
      <c r="E63" s="7">
        <v>0</v>
      </c>
      <c r="F63" s="6">
        <f t="shared" si="18"/>
        <v>-13888</v>
      </c>
      <c r="G63" s="6">
        <f t="shared" si="19"/>
        <v>0</v>
      </c>
      <c r="H63" s="6">
        <f t="shared" si="20"/>
        <v>0</v>
      </c>
      <c r="I63" s="35">
        <f t="shared" si="3"/>
        <v>0</v>
      </c>
      <c r="J63" s="36" t="s">
        <v>8</v>
      </c>
      <c r="K63" s="36" t="s">
        <v>8</v>
      </c>
    </row>
    <row r="64" spans="1:11" ht="28.5" customHeight="1" x14ac:dyDescent="0.2">
      <c r="A64" s="40" t="s">
        <v>69</v>
      </c>
      <c r="B64" s="6">
        <v>57393</v>
      </c>
      <c r="C64" s="7">
        <v>56470.3</v>
      </c>
      <c r="D64" s="7">
        <v>49287.7</v>
      </c>
      <c r="E64" s="7">
        <v>59577.3</v>
      </c>
      <c r="F64" s="6">
        <f t="shared" si="18"/>
        <v>-922.69999999999709</v>
      </c>
      <c r="G64" s="6">
        <f t="shared" si="19"/>
        <v>-7182.6000000000058</v>
      </c>
      <c r="H64" s="6">
        <f t="shared" si="20"/>
        <v>10289.600000000006</v>
      </c>
      <c r="I64" s="35">
        <f t="shared" si="3"/>
        <v>98.392312651368641</v>
      </c>
      <c r="J64" s="35">
        <f t="shared" si="4"/>
        <v>87.280747578815763</v>
      </c>
      <c r="K64" s="35">
        <f t="shared" si="5"/>
        <v>120.87660815984518</v>
      </c>
    </row>
    <row r="65" spans="1:11" ht="29.25" customHeight="1" x14ac:dyDescent="0.2">
      <c r="A65" s="40" t="s">
        <v>70</v>
      </c>
      <c r="B65" s="6">
        <v>168265</v>
      </c>
      <c r="C65" s="6">
        <v>143782.79999999999</v>
      </c>
      <c r="D65" s="6">
        <v>143782.79999999999</v>
      </c>
      <c r="E65" s="6">
        <v>159758.6</v>
      </c>
      <c r="F65" s="6">
        <f t="shared" si="18"/>
        <v>-24482.200000000012</v>
      </c>
      <c r="G65" s="6">
        <f t="shared" si="19"/>
        <v>0</v>
      </c>
      <c r="H65" s="6">
        <f t="shared" si="20"/>
        <v>15975.800000000017</v>
      </c>
      <c r="I65" s="35">
        <f t="shared" si="3"/>
        <v>85.450212462484757</v>
      </c>
      <c r="J65" s="35">
        <f t="shared" si="4"/>
        <v>100</v>
      </c>
      <c r="K65" s="35">
        <f t="shared" si="5"/>
        <v>111.11106474487909</v>
      </c>
    </row>
    <row r="66" spans="1:11" ht="25.5" x14ac:dyDescent="0.2">
      <c r="A66" s="40" t="s">
        <v>71</v>
      </c>
      <c r="B66" s="6">
        <v>328777</v>
      </c>
      <c r="C66" s="7">
        <v>0</v>
      </c>
      <c r="D66" s="7">
        <v>0</v>
      </c>
      <c r="E66" s="7">
        <v>0</v>
      </c>
      <c r="F66" s="6">
        <f t="shared" si="18"/>
        <v>-328777</v>
      </c>
      <c r="G66" s="6">
        <f t="shared" si="19"/>
        <v>0</v>
      </c>
      <c r="H66" s="6">
        <f t="shared" si="20"/>
        <v>0</v>
      </c>
      <c r="I66" s="35">
        <f t="shared" si="3"/>
        <v>0</v>
      </c>
      <c r="J66" s="36" t="s">
        <v>8</v>
      </c>
      <c r="K66" s="36" t="s">
        <v>8</v>
      </c>
    </row>
    <row r="67" spans="1:11" ht="51" x14ac:dyDescent="0.2">
      <c r="A67" s="40" t="s">
        <v>72</v>
      </c>
      <c r="B67" s="6">
        <v>41398</v>
      </c>
      <c r="C67" s="7">
        <v>49224.800000000003</v>
      </c>
      <c r="D67" s="7">
        <v>49224.800000000003</v>
      </c>
      <c r="E67" s="7">
        <v>49224.800000000003</v>
      </c>
      <c r="F67" s="6">
        <f t="shared" si="18"/>
        <v>7826.8000000000029</v>
      </c>
      <c r="G67" s="6">
        <f t="shared" si="19"/>
        <v>0</v>
      </c>
      <c r="H67" s="6">
        <f t="shared" si="20"/>
        <v>0</v>
      </c>
      <c r="I67" s="35">
        <f t="shared" si="3"/>
        <v>118.90622735397845</v>
      </c>
      <c r="J67" s="35">
        <f t="shared" si="4"/>
        <v>100</v>
      </c>
      <c r="K67" s="35">
        <f t="shared" si="5"/>
        <v>100</v>
      </c>
    </row>
    <row r="68" spans="1:11" ht="92.25" customHeight="1" x14ac:dyDescent="0.2">
      <c r="A68" s="40" t="s">
        <v>102</v>
      </c>
      <c r="B68" s="6">
        <v>6929</v>
      </c>
      <c r="C68" s="7">
        <v>0</v>
      </c>
      <c r="D68" s="7">
        <v>0</v>
      </c>
      <c r="E68" s="7">
        <v>0</v>
      </c>
      <c r="F68" s="6">
        <f t="shared" si="18"/>
        <v>-6929</v>
      </c>
      <c r="G68" s="6">
        <f t="shared" si="19"/>
        <v>0</v>
      </c>
      <c r="H68" s="6">
        <f t="shared" si="20"/>
        <v>0</v>
      </c>
      <c r="I68" s="35">
        <f t="shared" si="3"/>
        <v>0</v>
      </c>
      <c r="J68" s="36" t="s">
        <v>8</v>
      </c>
      <c r="K68" s="36" t="s">
        <v>8</v>
      </c>
    </row>
    <row r="69" spans="1:11" ht="78.75" customHeight="1" x14ac:dyDescent="0.2">
      <c r="A69" s="40" t="s">
        <v>21</v>
      </c>
      <c r="B69" s="6">
        <v>159351</v>
      </c>
      <c r="C69" s="7">
        <v>338945</v>
      </c>
      <c r="D69" s="7">
        <v>174702.8</v>
      </c>
      <c r="E69" s="7">
        <v>52028.9</v>
      </c>
      <c r="F69" s="6">
        <f t="shared" si="18"/>
        <v>179594</v>
      </c>
      <c r="G69" s="6">
        <f t="shared" si="19"/>
        <v>-164242.20000000001</v>
      </c>
      <c r="H69" s="6">
        <f t="shared" si="20"/>
        <v>-122673.9</v>
      </c>
      <c r="I69" s="35">
        <f t="shared" si="3"/>
        <v>212.7034031791454</v>
      </c>
      <c r="J69" s="35">
        <f t="shared" si="4"/>
        <v>51.543111714289928</v>
      </c>
      <c r="K69" s="35">
        <f t="shared" si="5"/>
        <v>29.781377287599287</v>
      </c>
    </row>
    <row r="70" spans="1:11" ht="52.5" customHeight="1" x14ac:dyDescent="0.2">
      <c r="A70" s="40" t="s">
        <v>73</v>
      </c>
      <c r="B70" s="6">
        <v>335859</v>
      </c>
      <c r="C70" s="6">
        <v>0</v>
      </c>
      <c r="D70" s="6">
        <v>0</v>
      </c>
      <c r="E70" s="6">
        <v>0</v>
      </c>
      <c r="F70" s="6">
        <f t="shared" si="18"/>
        <v>-335859</v>
      </c>
      <c r="G70" s="6">
        <f t="shared" si="19"/>
        <v>0</v>
      </c>
      <c r="H70" s="6">
        <f t="shared" si="20"/>
        <v>0</v>
      </c>
      <c r="I70" s="35">
        <f t="shared" si="3"/>
        <v>0</v>
      </c>
      <c r="J70" s="36" t="s">
        <v>8</v>
      </c>
      <c r="K70" s="36" t="s">
        <v>8</v>
      </c>
    </row>
    <row r="71" spans="1:11" ht="52.5" customHeight="1" x14ac:dyDescent="0.2">
      <c r="A71" s="40" t="s">
        <v>103</v>
      </c>
      <c r="B71" s="6">
        <v>74473</v>
      </c>
      <c r="C71" s="6">
        <v>0</v>
      </c>
      <c r="D71" s="6">
        <v>0</v>
      </c>
      <c r="E71" s="6">
        <v>0</v>
      </c>
      <c r="F71" s="6">
        <f t="shared" si="18"/>
        <v>-74473</v>
      </c>
      <c r="G71" s="6">
        <f t="shared" si="19"/>
        <v>0</v>
      </c>
      <c r="H71" s="6">
        <f t="shared" si="20"/>
        <v>0</v>
      </c>
      <c r="I71" s="35">
        <f t="shared" si="3"/>
        <v>0</v>
      </c>
      <c r="J71" s="36" t="s">
        <v>8</v>
      </c>
      <c r="K71" s="36" t="s">
        <v>8</v>
      </c>
    </row>
    <row r="72" spans="1:11" ht="25.5" x14ac:dyDescent="0.2">
      <c r="A72" s="40" t="s">
        <v>104</v>
      </c>
      <c r="B72" s="6">
        <v>62518</v>
      </c>
      <c r="C72" s="6">
        <v>0</v>
      </c>
      <c r="D72" s="6">
        <v>0</v>
      </c>
      <c r="E72" s="6">
        <v>0</v>
      </c>
      <c r="F72" s="6">
        <f t="shared" si="18"/>
        <v>-62518</v>
      </c>
      <c r="G72" s="6">
        <f t="shared" si="19"/>
        <v>0</v>
      </c>
      <c r="H72" s="6">
        <f t="shared" si="20"/>
        <v>0</v>
      </c>
      <c r="I72" s="35">
        <f t="shared" si="3"/>
        <v>0</v>
      </c>
      <c r="J72" s="36" t="s">
        <v>8</v>
      </c>
      <c r="K72" s="36" t="s">
        <v>8</v>
      </c>
    </row>
    <row r="73" spans="1:11" ht="38.25" x14ac:dyDescent="0.2">
      <c r="A73" s="40" t="s">
        <v>112</v>
      </c>
      <c r="B73" s="6">
        <v>0</v>
      </c>
      <c r="C73" s="6">
        <v>0</v>
      </c>
      <c r="D73" s="6">
        <v>27565.200000000001</v>
      </c>
      <c r="E73" s="6">
        <v>0</v>
      </c>
      <c r="F73" s="6">
        <f t="shared" si="18"/>
        <v>0</v>
      </c>
      <c r="G73" s="6">
        <f t="shared" si="19"/>
        <v>27565.200000000001</v>
      </c>
      <c r="H73" s="6">
        <f t="shared" si="20"/>
        <v>-27565.200000000001</v>
      </c>
      <c r="I73" s="36" t="s">
        <v>8</v>
      </c>
      <c r="J73" s="36" t="s">
        <v>8</v>
      </c>
      <c r="K73" s="35">
        <f t="shared" si="5"/>
        <v>0</v>
      </c>
    </row>
    <row r="74" spans="1:11" ht="51" x14ac:dyDescent="0.2">
      <c r="A74" s="40" t="s">
        <v>113</v>
      </c>
      <c r="B74" s="6">
        <v>0</v>
      </c>
      <c r="C74" s="7">
        <v>228194.4</v>
      </c>
      <c r="D74" s="7">
        <v>21805.599999999999</v>
      </c>
      <c r="E74" s="7">
        <v>95669.2</v>
      </c>
      <c r="F74" s="6">
        <f t="shared" si="18"/>
        <v>228194.4</v>
      </c>
      <c r="G74" s="6">
        <f t="shared" si="19"/>
        <v>-206388.8</v>
      </c>
      <c r="H74" s="6">
        <f t="shared" si="20"/>
        <v>73863.600000000006</v>
      </c>
      <c r="I74" s="36" t="s">
        <v>8</v>
      </c>
      <c r="J74" s="35">
        <f t="shared" si="4"/>
        <v>9.5557121471867834</v>
      </c>
      <c r="K74" s="35">
        <f t="shared" si="5"/>
        <v>438.73683824338701</v>
      </c>
    </row>
    <row r="75" spans="1:11" ht="38.25" x14ac:dyDescent="0.2">
      <c r="A75" s="40" t="s">
        <v>114</v>
      </c>
      <c r="B75" s="6">
        <v>0</v>
      </c>
      <c r="C75" s="7">
        <v>114640.3</v>
      </c>
      <c r="D75" s="7">
        <v>56935.8</v>
      </c>
      <c r="E75" s="7">
        <v>0</v>
      </c>
      <c r="F75" s="6">
        <f t="shared" si="18"/>
        <v>114640.3</v>
      </c>
      <c r="G75" s="6">
        <f t="shared" si="19"/>
        <v>-57704.5</v>
      </c>
      <c r="H75" s="6">
        <f t="shared" si="20"/>
        <v>-56935.8</v>
      </c>
      <c r="I75" s="36" t="s">
        <v>8</v>
      </c>
      <c r="J75" s="35">
        <f t="shared" ref="J75:J136" si="21">D75/C75%</f>
        <v>49.66473395481345</v>
      </c>
      <c r="K75" s="35">
        <f t="shared" ref="K75:K136" si="22">E75/D75%</f>
        <v>0</v>
      </c>
    </row>
    <row r="76" spans="1:11" ht="63.75" x14ac:dyDescent="0.2">
      <c r="A76" s="40" t="s">
        <v>115</v>
      </c>
      <c r="B76" s="6">
        <v>0</v>
      </c>
      <c r="C76" s="7">
        <v>4834.3999999999996</v>
      </c>
      <c r="D76" s="7">
        <v>0</v>
      </c>
      <c r="E76" s="7">
        <v>0</v>
      </c>
      <c r="F76" s="6">
        <f t="shared" ref="F76:F78" si="23">C76-B76</f>
        <v>4834.3999999999996</v>
      </c>
      <c r="G76" s="6">
        <f t="shared" ref="G76:G78" si="24">D76-C76</f>
        <v>-4834.3999999999996</v>
      </c>
      <c r="H76" s="6">
        <f t="shared" ref="H76:H78" si="25">E76-D76</f>
        <v>0</v>
      </c>
      <c r="I76" s="36" t="s">
        <v>8</v>
      </c>
      <c r="J76" s="35">
        <f t="shared" si="21"/>
        <v>0</v>
      </c>
      <c r="K76" s="36" t="s">
        <v>8</v>
      </c>
    </row>
    <row r="77" spans="1:11" ht="25.5" x14ac:dyDescent="0.2">
      <c r="A77" s="40" t="s">
        <v>116</v>
      </c>
      <c r="B77" s="6">
        <v>0</v>
      </c>
      <c r="C77" s="7">
        <v>225777.5</v>
      </c>
      <c r="D77" s="7">
        <v>0</v>
      </c>
      <c r="E77" s="7">
        <v>0</v>
      </c>
      <c r="F77" s="6">
        <f t="shared" si="23"/>
        <v>225777.5</v>
      </c>
      <c r="G77" s="6">
        <f t="shared" si="24"/>
        <v>-225777.5</v>
      </c>
      <c r="H77" s="6">
        <f t="shared" si="25"/>
        <v>0</v>
      </c>
      <c r="I77" s="36" t="s">
        <v>8</v>
      </c>
      <c r="J77" s="35">
        <f t="shared" si="21"/>
        <v>0</v>
      </c>
      <c r="K77" s="36" t="s">
        <v>8</v>
      </c>
    </row>
    <row r="78" spans="1:11" ht="38.25" x14ac:dyDescent="0.2">
      <c r="A78" s="40" t="s">
        <v>117</v>
      </c>
      <c r="B78" s="6">
        <v>0</v>
      </c>
      <c r="C78" s="7">
        <v>0</v>
      </c>
      <c r="D78" s="7">
        <v>0</v>
      </c>
      <c r="E78" s="7">
        <v>22066</v>
      </c>
      <c r="F78" s="6">
        <f t="shared" si="23"/>
        <v>0</v>
      </c>
      <c r="G78" s="6">
        <f t="shared" si="24"/>
        <v>0</v>
      </c>
      <c r="H78" s="6">
        <f t="shared" si="25"/>
        <v>22066</v>
      </c>
      <c r="I78" s="36" t="s">
        <v>8</v>
      </c>
      <c r="J78" s="36" t="s">
        <v>8</v>
      </c>
      <c r="K78" s="36" t="s">
        <v>8</v>
      </c>
    </row>
    <row r="79" spans="1:11" ht="39.75" customHeight="1" x14ac:dyDescent="0.2">
      <c r="A79" s="40" t="s">
        <v>118</v>
      </c>
      <c r="B79" s="6">
        <v>0</v>
      </c>
      <c r="C79" s="7">
        <v>29802.7</v>
      </c>
      <c r="D79" s="7">
        <v>69661.8</v>
      </c>
      <c r="E79" s="7">
        <v>25286</v>
      </c>
      <c r="F79" s="6">
        <f t="shared" ref="F79:F83" si="26">C79-B79</f>
        <v>29802.7</v>
      </c>
      <c r="G79" s="6">
        <f t="shared" ref="G79:G83" si="27">D79-C79</f>
        <v>39859.100000000006</v>
      </c>
      <c r="H79" s="6">
        <f t="shared" ref="H79:H83" si="28">E79-D79</f>
        <v>-44375.8</v>
      </c>
      <c r="I79" s="36" t="s">
        <v>8</v>
      </c>
      <c r="J79" s="35">
        <f t="shared" si="21"/>
        <v>233.74325145037196</v>
      </c>
      <c r="K79" s="35">
        <f t="shared" si="22"/>
        <v>36.29822944569333</v>
      </c>
    </row>
    <row r="80" spans="1:11" ht="40.5" customHeight="1" x14ac:dyDescent="0.2">
      <c r="A80" s="40" t="s">
        <v>119</v>
      </c>
      <c r="B80" s="6">
        <v>0</v>
      </c>
      <c r="C80" s="7">
        <v>0</v>
      </c>
      <c r="D80" s="7">
        <v>7265.8</v>
      </c>
      <c r="E80" s="7">
        <v>5222.5</v>
      </c>
      <c r="F80" s="6">
        <f t="shared" si="26"/>
        <v>0</v>
      </c>
      <c r="G80" s="6">
        <f t="shared" si="27"/>
        <v>7265.8</v>
      </c>
      <c r="H80" s="6">
        <f t="shared" si="28"/>
        <v>-2043.3000000000002</v>
      </c>
      <c r="I80" s="36" t="s">
        <v>8</v>
      </c>
      <c r="J80" s="36" t="s">
        <v>8</v>
      </c>
      <c r="K80" s="35">
        <f t="shared" si="22"/>
        <v>71.877838641305843</v>
      </c>
    </row>
    <row r="81" spans="1:11" ht="25.5" x14ac:dyDescent="0.2">
      <c r="A81" s="40" t="s">
        <v>120</v>
      </c>
      <c r="B81" s="6">
        <v>0</v>
      </c>
      <c r="C81" s="7">
        <v>0</v>
      </c>
      <c r="D81" s="7">
        <v>24750</v>
      </c>
      <c r="E81" s="7">
        <v>24750</v>
      </c>
      <c r="F81" s="6">
        <f t="shared" si="26"/>
        <v>0</v>
      </c>
      <c r="G81" s="6">
        <f t="shared" si="27"/>
        <v>24750</v>
      </c>
      <c r="H81" s="6">
        <f t="shared" si="28"/>
        <v>0</v>
      </c>
      <c r="I81" s="36" t="s">
        <v>8</v>
      </c>
      <c r="J81" s="36" t="s">
        <v>8</v>
      </c>
      <c r="K81" s="35">
        <f t="shared" si="22"/>
        <v>100</v>
      </c>
    </row>
    <row r="82" spans="1:11" ht="38.25" x14ac:dyDescent="0.2">
      <c r="A82" s="40" t="s">
        <v>122</v>
      </c>
      <c r="B82" s="6">
        <v>0</v>
      </c>
      <c r="C82" s="7">
        <v>664200</v>
      </c>
      <c r="D82" s="7">
        <v>690768</v>
      </c>
      <c r="E82" s="7">
        <v>717336</v>
      </c>
      <c r="F82" s="6">
        <f t="shared" si="26"/>
        <v>664200</v>
      </c>
      <c r="G82" s="6">
        <f t="shared" si="27"/>
        <v>26568</v>
      </c>
      <c r="H82" s="6">
        <f t="shared" si="28"/>
        <v>26568</v>
      </c>
      <c r="I82" s="36" t="s">
        <v>8</v>
      </c>
      <c r="J82" s="35">
        <f t="shared" si="21"/>
        <v>104</v>
      </c>
      <c r="K82" s="35">
        <f t="shared" si="22"/>
        <v>103.84615384615384</v>
      </c>
    </row>
    <row r="83" spans="1:11" ht="90.75" customHeight="1" x14ac:dyDescent="0.2">
      <c r="A83" s="40" t="s">
        <v>121</v>
      </c>
      <c r="B83" s="6">
        <v>0</v>
      </c>
      <c r="C83" s="7">
        <v>0</v>
      </c>
      <c r="D83" s="7">
        <v>35458.6</v>
      </c>
      <c r="E83" s="7">
        <v>158304.20000000001</v>
      </c>
      <c r="F83" s="6">
        <f t="shared" si="26"/>
        <v>0</v>
      </c>
      <c r="G83" s="6">
        <f t="shared" si="27"/>
        <v>35458.6</v>
      </c>
      <c r="H83" s="6">
        <f t="shared" si="28"/>
        <v>122845.6</v>
      </c>
      <c r="I83" s="36" t="s">
        <v>8</v>
      </c>
      <c r="J83" s="36" t="s">
        <v>8</v>
      </c>
      <c r="K83" s="35">
        <f t="shared" si="22"/>
        <v>446.44797030903646</v>
      </c>
    </row>
    <row r="84" spans="1:11" ht="25.5" x14ac:dyDescent="0.2">
      <c r="A84" s="40" t="s">
        <v>123</v>
      </c>
      <c r="B84" s="6">
        <v>0</v>
      </c>
      <c r="C84" s="7">
        <v>100294.3</v>
      </c>
      <c r="D84" s="7">
        <v>134400.29999999999</v>
      </c>
      <c r="E84" s="7">
        <v>195000</v>
      </c>
      <c r="F84" s="6">
        <f t="shared" ref="F84:F90" si="29">C84-B84</f>
        <v>100294.3</v>
      </c>
      <c r="G84" s="6">
        <f t="shared" ref="G84:G90" si="30">D84-C84</f>
        <v>34105.999999999985</v>
      </c>
      <c r="H84" s="6">
        <f t="shared" ref="H84:H90" si="31">E84-D84</f>
        <v>60599.700000000012</v>
      </c>
      <c r="I84" s="36" t="s">
        <v>8</v>
      </c>
      <c r="J84" s="35">
        <f t="shared" si="21"/>
        <v>134.00592057574556</v>
      </c>
      <c r="K84" s="35">
        <f t="shared" si="22"/>
        <v>145.08896185499586</v>
      </c>
    </row>
    <row r="85" spans="1:11" ht="51" x14ac:dyDescent="0.2">
      <c r="A85" s="40" t="s">
        <v>124</v>
      </c>
      <c r="B85" s="6">
        <v>0</v>
      </c>
      <c r="C85" s="7">
        <v>56455.1</v>
      </c>
      <c r="D85" s="7">
        <v>54156.2</v>
      </c>
      <c r="E85" s="7">
        <v>31437</v>
      </c>
      <c r="F85" s="6">
        <f t="shared" si="29"/>
        <v>56455.1</v>
      </c>
      <c r="G85" s="6">
        <f t="shared" si="30"/>
        <v>-2298.9000000000015</v>
      </c>
      <c r="H85" s="6">
        <f t="shared" si="31"/>
        <v>-22719.199999999997</v>
      </c>
      <c r="I85" s="36" t="s">
        <v>8</v>
      </c>
      <c r="J85" s="35">
        <f t="shared" si="21"/>
        <v>95.927914395687907</v>
      </c>
      <c r="K85" s="35">
        <f t="shared" si="22"/>
        <v>58.048755267171622</v>
      </c>
    </row>
    <row r="86" spans="1:11" ht="38.25" x14ac:dyDescent="0.2">
      <c r="A86" s="40" t="s">
        <v>125</v>
      </c>
      <c r="B86" s="6">
        <v>0</v>
      </c>
      <c r="C86" s="7">
        <v>0</v>
      </c>
      <c r="D86" s="7">
        <v>0</v>
      </c>
      <c r="E86" s="7">
        <v>5724.8</v>
      </c>
      <c r="F86" s="6">
        <f t="shared" si="29"/>
        <v>0</v>
      </c>
      <c r="G86" s="6">
        <f t="shared" si="30"/>
        <v>0</v>
      </c>
      <c r="H86" s="6">
        <f t="shared" si="31"/>
        <v>5724.8</v>
      </c>
      <c r="I86" s="36" t="s">
        <v>8</v>
      </c>
      <c r="J86" s="36" t="s">
        <v>8</v>
      </c>
      <c r="K86" s="36" t="s">
        <v>8</v>
      </c>
    </row>
    <row r="87" spans="1:11" ht="25.5" x14ac:dyDescent="0.2">
      <c r="A87" s="40" t="s">
        <v>126</v>
      </c>
      <c r="B87" s="6">
        <v>0</v>
      </c>
      <c r="C87" s="7">
        <v>8700</v>
      </c>
      <c r="D87" s="7">
        <v>10000</v>
      </c>
      <c r="E87" s="7">
        <v>10000</v>
      </c>
      <c r="F87" s="6">
        <f t="shared" si="29"/>
        <v>8700</v>
      </c>
      <c r="G87" s="6">
        <f t="shared" si="30"/>
        <v>1300</v>
      </c>
      <c r="H87" s="6">
        <f t="shared" si="31"/>
        <v>0</v>
      </c>
      <c r="I87" s="36" t="s">
        <v>8</v>
      </c>
      <c r="J87" s="35">
        <f t="shared" si="21"/>
        <v>114.94252873563218</v>
      </c>
      <c r="K87" s="35">
        <f t="shared" si="22"/>
        <v>100</v>
      </c>
    </row>
    <row r="88" spans="1:11" ht="41.25" customHeight="1" x14ac:dyDescent="0.2">
      <c r="A88" s="40" t="s">
        <v>127</v>
      </c>
      <c r="B88" s="6">
        <v>0</v>
      </c>
      <c r="C88" s="7">
        <v>0</v>
      </c>
      <c r="D88" s="7">
        <v>0</v>
      </c>
      <c r="E88" s="7">
        <v>27801.200000000001</v>
      </c>
      <c r="F88" s="6">
        <f t="shared" si="29"/>
        <v>0</v>
      </c>
      <c r="G88" s="6">
        <f t="shared" si="30"/>
        <v>0</v>
      </c>
      <c r="H88" s="6">
        <f t="shared" si="31"/>
        <v>27801.200000000001</v>
      </c>
      <c r="I88" s="36" t="s">
        <v>8</v>
      </c>
      <c r="J88" s="36" t="s">
        <v>8</v>
      </c>
      <c r="K88" s="36" t="s">
        <v>8</v>
      </c>
    </row>
    <row r="89" spans="1:11" ht="38.25" x14ac:dyDescent="0.2">
      <c r="A89" s="40" t="s">
        <v>128</v>
      </c>
      <c r="B89" s="6">
        <v>0</v>
      </c>
      <c r="C89" s="7">
        <v>0</v>
      </c>
      <c r="D89" s="7">
        <v>0</v>
      </c>
      <c r="E89" s="7">
        <v>66170.899999999994</v>
      </c>
      <c r="F89" s="6">
        <f t="shared" si="29"/>
        <v>0</v>
      </c>
      <c r="G89" s="6">
        <f t="shared" si="30"/>
        <v>0</v>
      </c>
      <c r="H89" s="6">
        <f t="shared" si="31"/>
        <v>66170.899999999994</v>
      </c>
      <c r="I89" s="36" t="s">
        <v>8</v>
      </c>
      <c r="J89" s="36" t="s">
        <v>8</v>
      </c>
      <c r="K89" s="36" t="s">
        <v>8</v>
      </c>
    </row>
    <row r="90" spans="1:11" ht="25.5" x14ac:dyDescent="0.2">
      <c r="A90" s="40" t="s">
        <v>129</v>
      </c>
      <c r="B90" s="6">
        <v>0</v>
      </c>
      <c r="C90" s="7">
        <v>0</v>
      </c>
      <c r="D90" s="7">
        <v>4500</v>
      </c>
      <c r="E90" s="7">
        <v>4500</v>
      </c>
      <c r="F90" s="6">
        <f t="shared" si="29"/>
        <v>0</v>
      </c>
      <c r="G90" s="6">
        <f t="shared" si="30"/>
        <v>4500</v>
      </c>
      <c r="H90" s="6">
        <f t="shared" si="31"/>
        <v>0</v>
      </c>
      <c r="I90" s="36" t="s">
        <v>8</v>
      </c>
      <c r="J90" s="36" t="s">
        <v>8</v>
      </c>
      <c r="K90" s="35">
        <f t="shared" si="22"/>
        <v>100</v>
      </c>
    </row>
    <row r="91" spans="1:11" ht="25.5" x14ac:dyDescent="0.2">
      <c r="A91" s="26" t="s">
        <v>26</v>
      </c>
      <c r="B91" s="5">
        <f>SUM(B92:B115)</f>
        <v>2611232</v>
      </c>
      <c r="C91" s="5">
        <f t="shared" ref="C91:E91" si="32">SUM(C92:C115)</f>
        <v>1464818.6</v>
      </c>
      <c r="D91" s="5">
        <f t="shared" si="32"/>
        <v>1396221.5</v>
      </c>
      <c r="E91" s="5">
        <f t="shared" si="32"/>
        <v>1449155.8999999997</v>
      </c>
      <c r="F91" s="10">
        <f>C91-B91</f>
        <v>-1146413.3999999999</v>
      </c>
      <c r="G91" s="10">
        <f t="shared" si="19"/>
        <v>-68597.100000000093</v>
      </c>
      <c r="H91" s="10">
        <f t="shared" si="20"/>
        <v>52934.399999999674</v>
      </c>
      <c r="I91" s="34">
        <f t="shared" ref="I91:I138" si="33">C91/B91%</f>
        <v>56.09683858040956</v>
      </c>
      <c r="J91" s="34">
        <f t="shared" si="21"/>
        <v>95.317024237676932</v>
      </c>
      <c r="K91" s="34">
        <f t="shared" si="22"/>
        <v>103.79126091383063</v>
      </c>
    </row>
    <row r="92" spans="1:11" ht="38.25" x14ac:dyDescent="0.2">
      <c r="A92" s="40" t="s">
        <v>27</v>
      </c>
      <c r="B92" s="6">
        <v>19988</v>
      </c>
      <c r="C92" s="6">
        <v>20406.900000000001</v>
      </c>
      <c r="D92" s="7">
        <v>21103.9</v>
      </c>
      <c r="E92" s="7">
        <v>21859</v>
      </c>
      <c r="F92" s="6">
        <f>C92-B92</f>
        <v>418.90000000000146</v>
      </c>
      <c r="G92" s="6">
        <f t="shared" si="19"/>
        <v>697</v>
      </c>
      <c r="H92" s="6">
        <f t="shared" si="20"/>
        <v>755.09999999999854</v>
      </c>
      <c r="I92" s="35">
        <f t="shared" si="33"/>
        <v>102.09575745447269</v>
      </c>
      <c r="J92" s="35">
        <f t="shared" si="21"/>
        <v>103.4155114201569</v>
      </c>
      <c r="K92" s="35">
        <f t="shared" si="22"/>
        <v>103.57801164713631</v>
      </c>
    </row>
    <row r="93" spans="1:11" ht="52.5" customHeight="1" x14ac:dyDescent="0.2">
      <c r="A93" s="40" t="s">
        <v>28</v>
      </c>
      <c r="B93" s="6">
        <v>202</v>
      </c>
      <c r="C93" s="6">
        <v>1523.5</v>
      </c>
      <c r="D93" s="7">
        <v>70</v>
      </c>
      <c r="E93" s="7">
        <v>63.1</v>
      </c>
      <c r="F93" s="6">
        <f>C93-B93</f>
        <v>1321.5</v>
      </c>
      <c r="G93" s="6">
        <f t="shared" ref="G93" si="34">D93-C93</f>
        <v>-1453.5</v>
      </c>
      <c r="H93" s="6">
        <f t="shared" ref="H93" si="35">E93-D93</f>
        <v>-6.8999999999999986</v>
      </c>
      <c r="I93" s="35">
        <f t="shared" si="33"/>
        <v>754.20792079207922</v>
      </c>
      <c r="J93" s="35">
        <f t="shared" si="21"/>
        <v>4.5946832950443062</v>
      </c>
      <c r="K93" s="35">
        <f t="shared" si="22"/>
        <v>90.142857142857153</v>
      </c>
    </row>
    <row r="94" spans="1:11" ht="29.25" customHeight="1" x14ac:dyDescent="0.2">
      <c r="A94" s="40" t="s">
        <v>29</v>
      </c>
      <c r="B94" s="6">
        <v>13132</v>
      </c>
      <c r="C94" s="6">
        <v>9327.2000000000007</v>
      </c>
      <c r="D94" s="7">
        <v>9989.9</v>
      </c>
      <c r="E94" s="7">
        <v>9963.6</v>
      </c>
      <c r="F94" s="6">
        <f t="shared" ref="F94:F97" si="36">C94-B94</f>
        <v>-3804.7999999999993</v>
      </c>
      <c r="G94" s="6">
        <f t="shared" ref="G94:G98" si="37">D94-C94</f>
        <v>662.69999999999891</v>
      </c>
      <c r="H94" s="6">
        <f t="shared" ref="H94:H98" si="38">E94-D94</f>
        <v>-26.299999999999272</v>
      </c>
      <c r="I94" s="35">
        <f t="shared" si="33"/>
        <v>71.026500152299732</v>
      </c>
      <c r="J94" s="35">
        <f t="shared" si="21"/>
        <v>107.10502616004803</v>
      </c>
      <c r="K94" s="35">
        <f t="shared" si="22"/>
        <v>99.736734101442465</v>
      </c>
    </row>
    <row r="95" spans="1:11" ht="28.5" customHeight="1" x14ac:dyDescent="0.2">
      <c r="A95" s="40" t="s">
        <v>31</v>
      </c>
      <c r="B95" s="6">
        <v>225329</v>
      </c>
      <c r="C95" s="6">
        <v>0</v>
      </c>
      <c r="D95" s="6">
        <v>0</v>
      </c>
      <c r="E95" s="6">
        <v>0</v>
      </c>
      <c r="F95" s="6">
        <f t="shared" si="36"/>
        <v>-225329</v>
      </c>
      <c r="G95" s="6">
        <f t="shared" si="37"/>
        <v>0</v>
      </c>
      <c r="H95" s="6">
        <f t="shared" si="38"/>
        <v>0</v>
      </c>
      <c r="I95" s="35">
        <f t="shared" si="33"/>
        <v>0</v>
      </c>
      <c r="J95" s="36" t="s">
        <v>8</v>
      </c>
      <c r="K95" s="36" t="s">
        <v>8</v>
      </c>
    </row>
    <row r="96" spans="1:11" ht="79.5" customHeight="1" x14ac:dyDescent="0.2">
      <c r="A96" s="40" t="s">
        <v>136</v>
      </c>
      <c r="B96" s="6">
        <v>2585</v>
      </c>
      <c r="C96" s="6">
        <v>757.7</v>
      </c>
      <c r="D96" s="7">
        <v>790.6</v>
      </c>
      <c r="E96" s="7">
        <v>826.3</v>
      </c>
      <c r="F96" s="6">
        <f t="shared" si="36"/>
        <v>-1827.3</v>
      </c>
      <c r="G96" s="6">
        <f t="shared" si="37"/>
        <v>32.899999999999977</v>
      </c>
      <c r="H96" s="6">
        <f t="shared" si="38"/>
        <v>35.699999999999932</v>
      </c>
      <c r="I96" s="35">
        <f t="shared" si="33"/>
        <v>29.311411992263057</v>
      </c>
      <c r="J96" s="35">
        <f t="shared" si="21"/>
        <v>104.34208789758479</v>
      </c>
      <c r="K96" s="35">
        <f t="shared" si="22"/>
        <v>104.51555780419933</v>
      </c>
    </row>
    <row r="97" spans="1:11" ht="51" x14ac:dyDescent="0.2">
      <c r="A97" s="40" t="s">
        <v>137</v>
      </c>
      <c r="B97" s="6">
        <v>685</v>
      </c>
      <c r="C97" s="6">
        <v>0</v>
      </c>
      <c r="D97" s="6">
        <v>0</v>
      </c>
      <c r="E97" s="6">
        <v>0</v>
      </c>
      <c r="F97" s="6">
        <f t="shared" si="36"/>
        <v>-685</v>
      </c>
      <c r="G97" s="6">
        <f t="shared" si="37"/>
        <v>0</v>
      </c>
      <c r="H97" s="6">
        <f t="shared" si="38"/>
        <v>0</v>
      </c>
      <c r="I97" s="35">
        <f t="shared" si="33"/>
        <v>0</v>
      </c>
      <c r="J97" s="36" t="s">
        <v>8</v>
      </c>
      <c r="K97" s="36" t="s">
        <v>8</v>
      </c>
    </row>
    <row r="98" spans="1:11" ht="51" x14ac:dyDescent="0.2">
      <c r="A98" s="40" t="s">
        <v>32</v>
      </c>
      <c r="B98" s="6">
        <v>3532</v>
      </c>
      <c r="C98" s="6">
        <v>0</v>
      </c>
      <c r="D98" s="6">
        <v>0</v>
      </c>
      <c r="E98" s="6">
        <v>0</v>
      </c>
      <c r="F98" s="6">
        <f>C98-B98</f>
        <v>-3532</v>
      </c>
      <c r="G98" s="6">
        <f t="shared" si="37"/>
        <v>0</v>
      </c>
      <c r="H98" s="6">
        <f t="shared" si="38"/>
        <v>0</v>
      </c>
      <c r="I98" s="35">
        <f t="shared" si="33"/>
        <v>0</v>
      </c>
      <c r="J98" s="36" t="s">
        <v>8</v>
      </c>
      <c r="K98" s="36" t="s">
        <v>8</v>
      </c>
    </row>
    <row r="99" spans="1:11" ht="65.25" customHeight="1" x14ac:dyDescent="0.2">
      <c r="A99" s="40" t="s">
        <v>138</v>
      </c>
      <c r="B99" s="6">
        <v>2968</v>
      </c>
      <c r="C99" s="6">
        <v>4248</v>
      </c>
      <c r="D99" s="7">
        <v>3794.9</v>
      </c>
      <c r="E99" s="7">
        <v>3779.1</v>
      </c>
      <c r="F99" s="6">
        <f t="shared" ref="F99:F101" si="39">C99-B99</f>
        <v>1280</v>
      </c>
      <c r="G99" s="6">
        <f t="shared" ref="G99:G117" si="40">D99-C99</f>
        <v>-453.09999999999991</v>
      </c>
      <c r="H99" s="6">
        <f t="shared" ref="H99:H117" si="41">E99-D99</f>
        <v>-15.800000000000182</v>
      </c>
      <c r="I99" s="35">
        <f t="shared" si="33"/>
        <v>143.1266846361186</v>
      </c>
      <c r="J99" s="35">
        <f t="shared" si="21"/>
        <v>89.333804143126187</v>
      </c>
      <c r="K99" s="35">
        <f t="shared" si="22"/>
        <v>99.583651743128939</v>
      </c>
    </row>
    <row r="100" spans="1:11" ht="51" x14ac:dyDescent="0.2">
      <c r="A100" s="40" t="s">
        <v>33</v>
      </c>
      <c r="B100" s="6">
        <v>31289</v>
      </c>
      <c r="C100" s="6">
        <v>32362.2</v>
      </c>
      <c r="D100" s="7">
        <v>33655.800000000003</v>
      </c>
      <c r="E100" s="7">
        <v>35002.5</v>
      </c>
      <c r="F100" s="6">
        <f t="shared" si="39"/>
        <v>1073.2000000000007</v>
      </c>
      <c r="G100" s="6">
        <f t="shared" si="40"/>
        <v>1293.6000000000022</v>
      </c>
      <c r="H100" s="6">
        <f t="shared" si="41"/>
        <v>1346.6999999999971</v>
      </c>
      <c r="I100" s="35">
        <f t="shared" si="33"/>
        <v>103.42995941065551</v>
      </c>
      <c r="J100" s="35">
        <f t="shared" si="21"/>
        <v>103.9972560579936</v>
      </c>
      <c r="K100" s="35">
        <f t="shared" si="22"/>
        <v>104.00139054784017</v>
      </c>
    </row>
    <row r="101" spans="1:11" ht="67.5" customHeight="1" x14ac:dyDescent="0.2">
      <c r="A101" s="40" t="s">
        <v>139</v>
      </c>
      <c r="B101" s="6">
        <v>50</v>
      </c>
      <c r="C101" s="6">
        <v>86.9</v>
      </c>
      <c r="D101" s="6">
        <v>88.3</v>
      </c>
      <c r="E101" s="6">
        <v>89.8</v>
      </c>
      <c r="F101" s="6">
        <f t="shared" si="39"/>
        <v>36.900000000000006</v>
      </c>
      <c r="G101" s="6">
        <f t="shared" si="40"/>
        <v>1.3999999999999915</v>
      </c>
      <c r="H101" s="6">
        <f t="shared" si="41"/>
        <v>1.5</v>
      </c>
      <c r="I101" s="35">
        <f t="shared" si="33"/>
        <v>173.8</v>
      </c>
      <c r="J101" s="35">
        <f t="shared" si="21"/>
        <v>101.61104718066741</v>
      </c>
      <c r="K101" s="35">
        <f t="shared" si="22"/>
        <v>101.69875424688561</v>
      </c>
    </row>
    <row r="102" spans="1:11" ht="25.5" x14ac:dyDescent="0.2">
      <c r="A102" s="40" t="s">
        <v>34</v>
      </c>
      <c r="B102" s="6">
        <v>220833</v>
      </c>
      <c r="C102" s="6">
        <v>219810.2</v>
      </c>
      <c r="D102" s="7">
        <v>220299.9</v>
      </c>
      <c r="E102" s="7">
        <v>220299.9</v>
      </c>
      <c r="F102" s="6">
        <f>C102-B102</f>
        <v>-1022.7999999999884</v>
      </c>
      <c r="G102" s="6">
        <f t="shared" si="40"/>
        <v>489.69999999998254</v>
      </c>
      <c r="H102" s="6">
        <f t="shared" si="41"/>
        <v>0</v>
      </c>
      <c r="I102" s="35">
        <f t="shared" si="33"/>
        <v>99.536844583916363</v>
      </c>
      <c r="J102" s="35">
        <f t="shared" si="21"/>
        <v>100.22278311015593</v>
      </c>
      <c r="K102" s="35">
        <f t="shared" si="22"/>
        <v>100</v>
      </c>
    </row>
    <row r="103" spans="1:11" ht="38.25" x14ac:dyDescent="0.2">
      <c r="A103" s="40" t="s">
        <v>35</v>
      </c>
      <c r="B103" s="6">
        <v>15683</v>
      </c>
      <c r="C103" s="6">
        <v>0</v>
      </c>
      <c r="D103" s="6">
        <v>0</v>
      </c>
      <c r="E103" s="6">
        <v>0</v>
      </c>
      <c r="F103" s="6">
        <f t="shared" ref="F103:F106" si="42">C103-B103</f>
        <v>-15683</v>
      </c>
      <c r="G103" s="6">
        <f t="shared" si="40"/>
        <v>0</v>
      </c>
      <c r="H103" s="6">
        <f t="shared" si="41"/>
        <v>0</v>
      </c>
      <c r="I103" s="35">
        <f t="shared" si="33"/>
        <v>0</v>
      </c>
      <c r="J103" s="36" t="s">
        <v>8</v>
      </c>
      <c r="K103" s="36" t="s">
        <v>8</v>
      </c>
    </row>
    <row r="104" spans="1:11" ht="78.75" customHeight="1" x14ac:dyDescent="0.2">
      <c r="A104" s="40" t="s">
        <v>140</v>
      </c>
      <c r="B104" s="6">
        <v>8811</v>
      </c>
      <c r="C104" s="6">
        <v>0</v>
      </c>
      <c r="D104" s="6">
        <v>0</v>
      </c>
      <c r="E104" s="6">
        <v>0</v>
      </c>
      <c r="F104" s="6">
        <f t="shared" si="42"/>
        <v>-8811</v>
      </c>
      <c r="G104" s="6">
        <f t="shared" si="40"/>
        <v>0</v>
      </c>
      <c r="H104" s="6">
        <f t="shared" si="41"/>
        <v>0</v>
      </c>
      <c r="I104" s="35">
        <f t="shared" si="33"/>
        <v>0</v>
      </c>
      <c r="J104" s="36" t="s">
        <v>8</v>
      </c>
      <c r="K104" s="36" t="s">
        <v>135</v>
      </c>
    </row>
    <row r="105" spans="1:11" ht="79.5" customHeight="1" x14ac:dyDescent="0.2">
      <c r="A105" s="40" t="s">
        <v>141</v>
      </c>
      <c r="B105" s="6">
        <v>94</v>
      </c>
      <c r="C105" s="6">
        <v>0</v>
      </c>
      <c r="D105" s="6">
        <v>0</v>
      </c>
      <c r="E105" s="6">
        <v>0</v>
      </c>
      <c r="F105" s="6">
        <f t="shared" si="42"/>
        <v>-94</v>
      </c>
      <c r="G105" s="6">
        <f t="shared" si="40"/>
        <v>0</v>
      </c>
      <c r="H105" s="6">
        <f t="shared" si="41"/>
        <v>0</v>
      </c>
      <c r="I105" s="35">
        <f t="shared" si="33"/>
        <v>0</v>
      </c>
      <c r="J105" s="36" t="s">
        <v>8</v>
      </c>
      <c r="K105" s="36" t="s">
        <v>8</v>
      </c>
    </row>
    <row r="106" spans="1:11" s="22" customFormat="1" ht="63.75" x14ac:dyDescent="0.2">
      <c r="A106" s="40" t="s">
        <v>142</v>
      </c>
      <c r="B106" s="6">
        <v>542748</v>
      </c>
      <c r="C106" s="6">
        <v>271133.8</v>
      </c>
      <c r="D106" s="7">
        <v>271133.8</v>
      </c>
      <c r="E106" s="7">
        <v>271133.8</v>
      </c>
      <c r="F106" s="6">
        <f t="shared" si="42"/>
        <v>-271614.2</v>
      </c>
      <c r="G106" s="6">
        <f t="shared" si="40"/>
        <v>0</v>
      </c>
      <c r="H106" s="6">
        <f t="shared" si="41"/>
        <v>0</v>
      </c>
      <c r="I106" s="35">
        <f t="shared" si="33"/>
        <v>49.955743733740157</v>
      </c>
      <c r="J106" s="35">
        <f t="shared" si="21"/>
        <v>100</v>
      </c>
      <c r="K106" s="35">
        <f t="shared" si="22"/>
        <v>100</v>
      </c>
    </row>
    <row r="107" spans="1:11" ht="91.5" customHeight="1" x14ac:dyDescent="0.2">
      <c r="A107" s="40" t="s">
        <v>143</v>
      </c>
      <c r="B107" s="6">
        <v>469642</v>
      </c>
      <c r="C107" s="6">
        <v>0</v>
      </c>
      <c r="D107" s="6">
        <v>0</v>
      </c>
      <c r="E107" s="6">
        <v>0</v>
      </c>
      <c r="F107" s="6">
        <f>C107-B107</f>
        <v>-469642</v>
      </c>
      <c r="G107" s="6">
        <f t="shared" si="40"/>
        <v>0</v>
      </c>
      <c r="H107" s="6">
        <f t="shared" si="41"/>
        <v>0</v>
      </c>
      <c r="I107" s="35">
        <f t="shared" si="33"/>
        <v>0</v>
      </c>
      <c r="J107" s="36" t="s">
        <v>8</v>
      </c>
      <c r="K107" s="36" t="s">
        <v>8</v>
      </c>
    </row>
    <row r="108" spans="1:11" ht="25.5" x14ac:dyDescent="0.2">
      <c r="A108" s="40" t="s">
        <v>30</v>
      </c>
      <c r="B108" s="6">
        <v>73180</v>
      </c>
      <c r="C108" s="6">
        <v>72908.399999999994</v>
      </c>
      <c r="D108" s="7">
        <v>74607.899999999994</v>
      </c>
      <c r="E108" s="7">
        <v>74607.899999999994</v>
      </c>
      <c r="F108" s="6">
        <f>C108-B108</f>
        <v>-271.60000000000582</v>
      </c>
      <c r="G108" s="6">
        <f t="shared" si="40"/>
        <v>1699.5</v>
      </c>
      <c r="H108" s="6">
        <f t="shared" si="41"/>
        <v>0</v>
      </c>
      <c r="I108" s="35">
        <f t="shared" si="33"/>
        <v>99.628860344356383</v>
      </c>
      <c r="J108" s="35">
        <f t="shared" si="21"/>
        <v>102.33100712675083</v>
      </c>
      <c r="K108" s="35">
        <f t="shared" si="22"/>
        <v>100</v>
      </c>
    </row>
    <row r="109" spans="1:11" ht="65.25" customHeight="1" x14ac:dyDescent="0.2">
      <c r="A109" s="40" t="s">
        <v>74</v>
      </c>
      <c r="B109" s="6">
        <v>6894</v>
      </c>
      <c r="C109" s="6">
        <v>2997.6</v>
      </c>
      <c r="D109" s="7">
        <v>0</v>
      </c>
      <c r="E109" s="7">
        <v>0</v>
      </c>
      <c r="F109" s="6">
        <f t="shared" ref="F109:F112" si="43">C109-B109</f>
        <v>-3896.4</v>
      </c>
      <c r="G109" s="6">
        <f t="shared" si="40"/>
        <v>-2997.6</v>
      </c>
      <c r="H109" s="6">
        <f t="shared" si="41"/>
        <v>0</v>
      </c>
      <c r="I109" s="35">
        <f t="shared" si="33"/>
        <v>43.481288076588335</v>
      </c>
      <c r="J109" s="35">
        <f t="shared" si="21"/>
        <v>0</v>
      </c>
      <c r="K109" s="36" t="s">
        <v>8</v>
      </c>
    </row>
    <row r="110" spans="1:11" ht="25.5" x14ac:dyDescent="0.2">
      <c r="A110" s="40" t="s">
        <v>75</v>
      </c>
      <c r="B110" s="6">
        <v>493</v>
      </c>
      <c r="C110" s="6">
        <v>344.8</v>
      </c>
      <c r="D110" s="7">
        <v>320.2</v>
      </c>
      <c r="E110" s="7">
        <v>320.2</v>
      </c>
      <c r="F110" s="6">
        <f t="shared" si="43"/>
        <v>-148.19999999999999</v>
      </c>
      <c r="G110" s="6">
        <f t="shared" si="40"/>
        <v>-24.600000000000023</v>
      </c>
      <c r="H110" s="6">
        <f t="shared" si="41"/>
        <v>0</v>
      </c>
      <c r="I110" s="35">
        <f t="shared" si="33"/>
        <v>69.939148073022324</v>
      </c>
      <c r="J110" s="35">
        <f t="shared" si="21"/>
        <v>92.865429234338748</v>
      </c>
      <c r="K110" s="35">
        <f t="shared" si="22"/>
        <v>100</v>
      </c>
    </row>
    <row r="111" spans="1:11" ht="64.5" customHeight="1" x14ac:dyDescent="0.2">
      <c r="A111" s="40" t="s">
        <v>76</v>
      </c>
      <c r="B111" s="6">
        <v>210331</v>
      </c>
      <c r="C111" s="6">
        <v>49918.3</v>
      </c>
      <c r="D111" s="7">
        <v>15080</v>
      </c>
      <c r="E111" s="7">
        <v>34471.199999999997</v>
      </c>
      <c r="F111" s="6">
        <f t="shared" si="43"/>
        <v>-160412.70000000001</v>
      </c>
      <c r="G111" s="6">
        <f t="shared" si="40"/>
        <v>-34838.300000000003</v>
      </c>
      <c r="H111" s="6">
        <f t="shared" si="41"/>
        <v>19391.199999999997</v>
      </c>
      <c r="I111" s="35">
        <f t="shared" si="33"/>
        <v>23.733210986492722</v>
      </c>
      <c r="J111" s="35">
        <f t="shared" si="21"/>
        <v>30.209362097667587</v>
      </c>
      <c r="K111" s="35">
        <f t="shared" si="22"/>
        <v>228.58885941644559</v>
      </c>
    </row>
    <row r="112" spans="1:11" ht="79.5" customHeight="1" x14ac:dyDescent="0.2">
      <c r="A112" s="40" t="s">
        <v>36</v>
      </c>
      <c r="B112" s="6">
        <v>108911</v>
      </c>
      <c r="C112" s="6">
        <v>113695.9</v>
      </c>
      <c r="D112" s="7">
        <v>117670</v>
      </c>
      <c r="E112" s="7">
        <v>121803.1</v>
      </c>
      <c r="F112" s="6">
        <f t="shared" si="43"/>
        <v>4784.8999999999942</v>
      </c>
      <c r="G112" s="6">
        <f t="shared" si="40"/>
        <v>3974.1000000000058</v>
      </c>
      <c r="H112" s="6">
        <f t="shared" si="41"/>
        <v>4133.1000000000058</v>
      </c>
      <c r="I112" s="35">
        <f t="shared" si="33"/>
        <v>104.3934037884144</v>
      </c>
      <c r="J112" s="35">
        <f t="shared" si="21"/>
        <v>103.49537670223818</v>
      </c>
      <c r="K112" s="35">
        <f t="shared" si="22"/>
        <v>103.51245007223592</v>
      </c>
    </row>
    <row r="113" spans="1:11" ht="25.5" x14ac:dyDescent="0.2">
      <c r="A113" s="40" t="s">
        <v>77</v>
      </c>
      <c r="B113" s="6">
        <v>8395</v>
      </c>
      <c r="C113" s="6">
        <v>0</v>
      </c>
      <c r="D113" s="6">
        <v>0</v>
      </c>
      <c r="E113" s="6">
        <v>0</v>
      </c>
      <c r="F113" s="6">
        <f>C113-B113</f>
        <v>-8395</v>
      </c>
      <c r="G113" s="6">
        <f t="shared" si="40"/>
        <v>0</v>
      </c>
      <c r="H113" s="6">
        <f t="shared" si="41"/>
        <v>0</v>
      </c>
      <c r="I113" s="35">
        <f t="shared" si="33"/>
        <v>0</v>
      </c>
      <c r="J113" s="36" t="s">
        <v>8</v>
      </c>
      <c r="K113" s="36" t="s">
        <v>8</v>
      </c>
    </row>
    <row r="114" spans="1:11" ht="38.25" x14ac:dyDescent="0.2">
      <c r="A114" s="40" t="s">
        <v>78</v>
      </c>
      <c r="B114" s="6">
        <v>578579</v>
      </c>
      <c r="C114" s="6">
        <v>601795.69999999995</v>
      </c>
      <c r="D114" s="7">
        <v>568265.9</v>
      </c>
      <c r="E114" s="7">
        <v>593541.69999999995</v>
      </c>
      <c r="F114" s="6">
        <f t="shared" ref="F114:F115" si="44">C114-B114</f>
        <v>23216.699999999953</v>
      </c>
      <c r="G114" s="6">
        <f t="shared" si="40"/>
        <v>-33529.79999999993</v>
      </c>
      <c r="H114" s="6">
        <f t="shared" si="41"/>
        <v>25275.79999999993</v>
      </c>
      <c r="I114" s="35">
        <f t="shared" si="33"/>
        <v>104.01271045094964</v>
      </c>
      <c r="J114" s="35">
        <f t="shared" si="21"/>
        <v>94.428374945184899</v>
      </c>
      <c r="K114" s="35">
        <f t="shared" si="22"/>
        <v>104.44788258454359</v>
      </c>
    </row>
    <row r="115" spans="1:11" ht="25.5" x14ac:dyDescent="0.2">
      <c r="A115" s="40" t="s">
        <v>37</v>
      </c>
      <c r="B115" s="6">
        <v>66878</v>
      </c>
      <c r="C115" s="6">
        <v>63501.5</v>
      </c>
      <c r="D115" s="7">
        <v>59350.400000000001</v>
      </c>
      <c r="E115" s="7">
        <v>61394.7</v>
      </c>
      <c r="F115" s="6">
        <f t="shared" si="44"/>
        <v>-3376.5</v>
      </c>
      <c r="G115" s="6">
        <f t="shared" si="40"/>
        <v>-4151.0999999999985</v>
      </c>
      <c r="H115" s="6">
        <f t="shared" si="41"/>
        <v>2044.2999999999956</v>
      </c>
      <c r="I115" s="35">
        <f t="shared" si="33"/>
        <v>94.95125452316158</v>
      </c>
      <c r="J115" s="35">
        <f t="shared" si="21"/>
        <v>93.462989063250475</v>
      </c>
      <c r="K115" s="35">
        <f t="shared" si="22"/>
        <v>103.44445867256159</v>
      </c>
    </row>
    <row r="116" spans="1:11" x14ac:dyDescent="0.2">
      <c r="A116" s="24" t="s">
        <v>38</v>
      </c>
      <c r="B116" s="10">
        <f>SUM(B117:B136)</f>
        <v>1577688</v>
      </c>
      <c r="C116" s="10">
        <f t="shared" ref="C116:E116" si="45">SUM(C117:C136)</f>
        <v>667382.69999999995</v>
      </c>
      <c r="D116" s="10">
        <f t="shared" si="45"/>
        <v>543335.80000000005</v>
      </c>
      <c r="E116" s="10">
        <f t="shared" si="45"/>
        <v>491356.6</v>
      </c>
      <c r="F116" s="10">
        <f>C116-B116</f>
        <v>-910305.3</v>
      </c>
      <c r="G116" s="10">
        <f t="shared" si="40"/>
        <v>-124046.89999999991</v>
      </c>
      <c r="H116" s="10">
        <f t="shared" si="41"/>
        <v>-51979.20000000007</v>
      </c>
      <c r="I116" s="34">
        <f t="shared" si="33"/>
        <v>42.301310525274957</v>
      </c>
      <c r="J116" s="34">
        <f t="shared" si="21"/>
        <v>81.41292844420451</v>
      </c>
      <c r="K116" s="34">
        <f t="shared" si="22"/>
        <v>90.433319505175248</v>
      </c>
    </row>
    <row r="117" spans="1:11" ht="38.25" customHeight="1" x14ac:dyDescent="0.2">
      <c r="A117" s="40" t="s">
        <v>105</v>
      </c>
      <c r="B117" s="6">
        <v>1189</v>
      </c>
      <c r="C117" s="7">
        <v>0</v>
      </c>
      <c r="D117" s="7">
        <v>0</v>
      </c>
      <c r="E117" s="7">
        <v>0</v>
      </c>
      <c r="F117" s="6">
        <f>C117-B117</f>
        <v>-1189</v>
      </c>
      <c r="G117" s="6">
        <f t="shared" si="40"/>
        <v>0</v>
      </c>
      <c r="H117" s="6">
        <f t="shared" si="41"/>
        <v>0</v>
      </c>
      <c r="I117" s="35">
        <f t="shared" si="33"/>
        <v>0</v>
      </c>
      <c r="J117" s="36" t="s">
        <v>8</v>
      </c>
      <c r="K117" s="36" t="s">
        <v>8</v>
      </c>
    </row>
    <row r="118" spans="1:11" ht="51" x14ac:dyDescent="0.2">
      <c r="A118" s="40" t="s">
        <v>106</v>
      </c>
      <c r="B118" s="6">
        <v>3133</v>
      </c>
      <c r="C118" s="7">
        <v>0</v>
      </c>
      <c r="D118" s="7">
        <v>0</v>
      </c>
      <c r="E118" s="7">
        <v>0</v>
      </c>
      <c r="F118" s="6">
        <f t="shared" ref="F118:F141" si="46">C118-B118</f>
        <v>-3133</v>
      </c>
      <c r="G118" s="6">
        <f t="shared" ref="G118:G138" si="47">D118-C118</f>
        <v>0</v>
      </c>
      <c r="H118" s="6">
        <f t="shared" ref="H118:H138" si="48">E118-D118</f>
        <v>0</v>
      </c>
      <c r="I118" s="35">
        <f t="shared" si="33"/>
        <v>0</v>
      </c>
      <c r="J118" s="36" t="s">
        <v>8</v>
      </c>
      <c r="K118" s="36" t="s">
        <v>8</v>
      </c>
    </row>
    <row r="119" spans="1:11" ht="38.25" x14ac:dyDescent="0.2">
      <c r="A119" s="40" t="s">
        <v>39</v>
      </c>
      <c r="B119" s="6">
        <v>40231</v>
      </c>
      <c r="C119" s="7">
        <v>39985.1</v>
      </c>
      <c r="D119" s="7">
        <v>39985.1</v>
      </c>
      <c r="E119" s="7">
        <v>39985.1</v>
      </c>
      <c r="F119" s="6">
        <f t="shared" si="46"/>
        <v>-245.90000000000146</v>
      </c>
      <c r="G119" s="6">
        <f t="shared" si="47"/>
        <v>0</v>
      </c>
      <c r="H119" s="6">
        <f t="shared" si="48"/>
        <v>0</v>
      </c>
      <c r="I119" s="35">
        <f t="shared" si="33"/>
        <v>99.3887797966742</v>
      </c>
      <c r="J119" s="35">
        <f t="shared" si="21"/>
        <v>100</v>
      </c>
      <c r="K119" s="35">
        <f t="shared" si="22"/>
        <v>100</v>
      </c>
    </row>
    <row r="120" spans="1:11" ht="52.5" customHeight="1" x14ac:dyDescent="0.2">
      <c r="A120" s="40" t="s">
        <v>49</v>
      </c>
      <c r="B120" s="6">
        <v>73385</v>
      </c>
      <c r="C120" s="6">
        <v>101374</v>
      </c>
      <c r="D120" s="6">
        <v>26361.4</v>
      </c>
      <c r="E120" s="6">
        <v>0</v>
      </c>
      <c r="F120" s="6">
        <f t="shared" si="46"/>
        <v>27989</v>
      </c>
      <c r="G120" s="6">
        <f t="shared" si="47"/>
        <v>-75012.600000000006</v>
      </c>
      <c r="H120" s="6">
        <f t="shared" si="48"/>
        <v>-26361.4</v>
      </c>
      <c r="I120" s="35">
        <f t="shared" si="33"/>
        <v>138.13994685562443</v>
      </c>
      <c r="J120" s="35">
        <f t="shared" si="21"/>
        <v>26.004103616311877</v>
      </c>
      <c r="K120" s="35">
        <f t="shared" si="22"/>
        <v>0</v>
      </c>
    </row>
    <row r="121" spans="1:11" ht="65.25" customHeight="1" x14ac:dyDescent="0.2">
      <c r="A121" s="40" t="s">
        <v>50</v>
      </c>
      <c r="B121" s="6">
        <v>169174</v>
      </c>
      <c r="C121" s="7">
        <v>0</v>
      </c>
      <c r="D121" s="7">
        <v>0</v>
      </c>
      <c r="E121" s="7">
        <v>0</v>
      </c>
      <c r="F121" s="6">
        <f t="shared" si="46"/>
        <v>-169174</v>
      </c>
      <c r="G121" s="6">
        <f t="shared" si="47"/>
        <v>0</v>
      </c>
      <c r="H121" s="6">
        <f t="shared" si="48"/>
        <v>0</v>
      </c>
      <c r="I121" s="35">
        <f t="shared" si="33"/>
        <v>0</v>
      </c>
      <c r="J121" s="36" t="s">
        <v>8</v>
      </c>
      <c r="K121" s="36" t="s">
        <v>8</v>
      </c>
    </row>
    <row r="122" spans="1:11" ht="44.25" customHeight="1" x14ac:dyDescent="0.2">
      <c r="A122" s="40" t="s">
        <v>40</v>
      </c>
      <c r="B122" s="6">
        <v>102103</v>
      </c>
      <c r="C122" s="7">
        <v>75430.100000000006</v>
      </c>
      <c r="D122" s="7">
        <v>40966.6</v>
      </c>
      <c r="E122" s="7">
        <v>0</v>
      </c>
      <c r="F122" s="6">
        <f t="shared" si="46"/>
        <v>-26672.899999999994</v>
      </c>
      <c r="G122" s="6">
        <f t="shared" si="47"/>
        <v>-34463.500000000007</v>
      </c>
      <c r="H122" s="6">
        <f t="shared" si="48"/>
        <v>-40966.6</v>
      </c>
      <c r="I122" s="35">
        <f t="shared" si="33"/>
        <v>73.876477674505168</v>
      </c>
      <c r="J122" s="35">
        <f t="shared" si="21"/>
        <v>54.310679688877514</v>
      </c>
      <c r="K122" s="35">
        <f t="shared" si="22"/>
        <v>0</v>
      </c>
    </row>
    <row r="123" spans="1:11" ht="52.5" customHeight="1" x14ac:dyDescent="0.2">
      <c r="A123" s="40" t="s">
        <v>107</v>
      </c>
      <c r="B123" s="6">
        <v>224</v>
      </c>
      <c r="C123" s="7">
        <v>0</v>
      </c>
      <c r="D123" s="7">
        <v>0</v>
      </c>
      <c r="E123" s="7">
        <v>0</v>
      </c>
      <c r="F123" s="6">
        <f t="shared" si="46"/>
        <v>-224</v>
      </c>
      <c r="G123" s="6">
        <f t="shared" si="47"/>
        <v>0</v>
      </c>
      <c r="H123" s="6">
        <f t="shared" si="48"/>
        <v>0</v>
      </c>
      <c r="I123" s="35">
        <f t="shared" si="33"/>
        <v>0</v>
      </c>
      <c r="J123" s="36" t="s">
        <v>8</v>
      </c>
      <c r="K123" s="36" t="s">
        <v>8</v>
      </c>
    </row>
    <row r="124" spans="1:11" ht="155.25" customHeight="1" x14ac:dyDescent="0.2">
      <c r="A124" s="40" t="s">
        <v>79</v>
      </c>
      <c r="B124" s="6">
        <v>1338</v>
      </c>
      <c r="C124" s="7">
        <v>1314.2</v>
      </c>
      <c r="D124" s="7">
        <v>1314.2</v>
      </c>
      <c r="E124" s="7">
        <v>0</v>
      </c>
      <c r="F124" s="6">
        <f t="shared" si="46"/>
        <v>-23.799999999999955</v>
      </c>
      <c r="G124" s="6">
        <f t="shared" si="47"/>
        <v>0</v>
      </c>
      <c r="H124" s="6">
        <f t="shared" si="48"/>
        <v>-1314.2</v>
      </c>
      <c r="I124" s="35">
        <f t="shared" si="33"/>
        <v>98.221225710014949</v>
      </c>
      <c r="J124" s="35">
        <f t="shared" si="21"/>
        <v>100</v>
      </c>
      <c r="K124" s="35">
        <f t="shared" si="22"/>
        <v>0</v>
      </c>
    </row>
    <row r="125" spans="1:11" ht="52.5" customHeight="1" x14ac:dyDescent="0.2">
      <c r="A125" s="40" t="s">
        <v>108</v>
      </c>
      <c r="B125" s="6">
        <v>421973</v>
      </c>
      <c r="C125" s="7">
        <v>421973</v>
      </c>
      <c r="D125" s="7">
        <v>421973</v>
      </c>
      <c r="E125" s="7">
        <v>450346.2</v>
      </c>
      <c r="F125" s="6">
        <f t="shared" si="46"/>
        <v>0</v>
      </c>
      <c r="G125" s="6">
        <f t="shared" si="47"/>
        <v>0</v>
      </c>
      <c r="H125" s="6">
        <f t="shared" si="48"/>
        <v>28373.200000000012</v>
      </c>
      <c r="I125" s="35">
        <f t="shared" si="33"/>
        <v>100.00000000000001</v>
      </c>
      <c r="J125" s="35">
        <f t="shared" si="21"/>
        <v>100.00000000000001</v>
      </c>
      <c r="K125" s="35">
        <f t="shared" si="22"/>
        <v>106.72393731352481</v>
      </c>
    </row>
    <row r="126" spans="1:11" ht="38.25" x14ac:dyDescent="0.2">
      <c r="A126" s="40" t="s">
        <v>109</v>
      </c>
      <c r="B126" s="6">
        <v>50000</v>
      </c>
      <c r="C126" s="7">
        <v>0</v>
      </c>
      <c r="D126" s="7">
        <v>0</v>
      </c>
      <c r="E126" s="7">
        <v>0</v>
      </c>
      <c r="F126" s="6">
        <f t="shared" si="46"/>
        <v>-50000</v>
      </c>
      <c r="G126" s="6">
        <f t="shared" si="47"/>
        <v>0</v>
      </c>
      <c r="H126" s="6">
        <f t="shared" si="48"/>
        <v>0</v>
      </c>
      <c r="I126" s="35">
        <f t="shared" si="33"/>
        <v>0</v>
      </c>
      <c r="J126" s="36" t="s">
        <v>8</v>
      </c>
      <c r="K126" s="36" t="s">
        <v>8</v>
      </c>
    </row>
    <row r="127" spans="1:11" ht="51" x14ac:dyDescent="0.2">
      <c r="A127" s="40" t="s">
        <v>42</v>
      </c>
      <c r="B127" s="6">
        <v>533000</v>
      </c>
      <c r="C127" s="7">
        <v>0</v>
      </c>
      <c r="D127" s="7">
        <v>0</v>
      </c>
      <c r="E127" s="7">
        <v>0</v>
      </c>
      <c r="F127" s="6">
        <f t="shared" ref="F127:F128" si="49">C127-B127</f>
        <v>-533000</v>
      </c>
      <c r="G127" s="6">
        <f t="shared" ref="G127:G128" si="50">D127-C127</f>
        <v>0</v>
      </c>
      <c r="H127" s="6">
        <f t="shared" ref="H127:H128" si="51">E127-D127</f>
        <v>0</v>
      </c>
      <c r="I127" s="35">
        <f t="shared" si="33"/>
        <v>0</v>
      </c>
      <c r="J127" s="36" t="s">
        <v>8</v>
      </c>
      <c r="K127" s="36" t="s">
        <v>8</v>
      </c>
    </row>
    <row r="128" spans="1:11" ht="65.25" customHeight="1" x14ac:dyDescent="0.2">
      <c r="A128" s="40" t="s">
        <v>86</v>
      </c>
      <c r="B128" s="6">
        <v>80000</v>
      </c>
      <c r="C128" s="7">
        <v>0</v>
      </c>
      <c r="D128" s="7">
        <v>0</v>
      </c>
      <c r="E128" s="7">
        <v>0</v>
      </c>
      <c r="F128" s="6">
        <f t="shared" si="49"/>
        <v>-80000</v>
      </c>
      <c r="G128" s="6">
        <f t="shared" si="50"/>
        <v>0</v>
      </c>
      <c r="H128" s="6">
        <f t="shared" si="51"/>
        <v>0</v>
      </c>
      <c r="I128" s="35">
        <f t="shared" si="33"/>
        <v>0</v>
      </c>
      <c r="J128" s="36" t="s">
        <v>8</v>
      </c>
      <c r="K128" s="36" t="s">
        <v>8</v>
      </c>
    </row>
    <row r="129" spans="1:13" ht="42" customHeight="1" x14ac:dyDescent="0.2">
      <c r="A129" s="40" t="s">
        <v>80</v>
      </c>
      <c r="B129" s="6">
        <v>601</v>
      </c>
      <c r="C129" s="7">
        <v>396.7</v>
      </c>
      <c r="D129" s="7">
        <v>24.4</v>
      </c>
      <c r="E129" s="7">
        <v>0</v>
      </c>
      <c r="F129" s="6">
        <f t="shared" ref="F129:F134" si="52">C129-B129</f>
        <v>-204.3</v>
      </c>
      <c r="G129" s="6">
        <f t="shared" ref="G129:G134" si="53">D129-C129</f>
        <v>-372.3</v>
      </c>
      <c r="H129" s="6">
        <f t="shared" ref="H129:H134" si="54">E129-D129</f>
        <v>-24.4</v>
      </c>
      <c r="I129" s="35">
        <f t="shared" si="33"/>
        <v>66.006655574043265</v>
      </c>
      <c r="J129" s="35">
        <f t="shared" si="21"/>
        <v>6.1507436349886557</v>
      </c>
      <c r="K129" s="35">
        <f t="shared" si="22"/>
        <v>0</v>
      </c>
    </row>
    <row r="130" spans="1:13" ht="40.5" customHeight="1" x14ac:dyDescent="0.2">
      <c r="A130" s="40" t="s">
        <v>81</v>
      </c>
      <c r="B130" s="6">
        <v>15000</v>
      </c>
      <c r="C130" s="7">
        <v>15000</v>
      </c>
      <c r="D130" s="7">
        <v>0</v>
      </c>
      <c r="E130" s="7">
        <v>0</v>
      </c>
      <c r="F130" s="6">
        <f t="shared" si="52"/>
        <v>0</v>
      </c>
      <c r="G130" s="6">
        <f t="shared" si="53"/>
        <v>-15000</v>
      </c>
      <c r="H130" s="6">
        <f t="shared" si="54"/>
        <v>0</v>
      </c>
      <c r="I130" s="35">
        <f t="shared" si="33"/>
        <v>100</v>
      </c>
      <c r="J130" s="35">
        <f t="shared" si="21"/>
        <v>0</v>
      </c>
      <c r="K130" s="36" t="s">
        <v>8</v>
      </c>
    </row>
    <row r="131" spans="1:13" ht="55.5" customHeight="1" x14ac:dyDescent="0.2">
      <c r="A131" s="40" t="s">
        <v>41</v>
      </c>
      <c r="B131" s="6">
        <v>97</v>
      </c>
      <c r="C131" s="7">
        <v>213</v>
      </c>
      <c r="D131" s="7">
        <v>213</v>
      </c>
      <c r="E131" s="7">
        <v>236.7</v>
      </c>
      <c r="F131" s="6">
        <f t="shared" si="52"/>
        <v>116</v>
      </c>
      <c r="G131" s="6">
        <f t="shared" si="53"/>
        <v>0</v>
      </c>
      <c r="H131" s="6">
        <f t="shared" si="54"/>
        <v>23.699999999999989</v>
      </c>
      <c r="I131" s="35">
        <f t="shared" si="33"/>
        <v>219.58762886597938</v>
      </c>
      <c r="J131" s="35">
        <f t="shared" si="21"/>
        <v>100</v>
      </c>
      <c r="K131" s="35">
        <f t="shared" si="22"/>
        <v>111.12676056338029</v>
      </c>
    </row>
    <row r="132" spans="1:13" ht="53.25" customHeight="1" x14ac:dyDescent="0.2">
      <c r="A132" s="40" t="s">
        <v>82</v>
      </c>
      <c r="B132" s="6">
        <v>348</v>
      </c>
      <c r="C132" s="7">
        <v>788.6</v>
      </c>
      <c r="D132" s="7">
        <v>788.6</v>
      </c>
      <c r="E132" s="7">
        <v>788.6</v>
      </c>
      <c r="F132" s="6">
        <f t="shared" si="52"/>
        <v>440.6</v>
      </c>
      <c r="G132" s="6">
        <f t="shared" si="53"/>
        <v>0</v>
      </c>
      <c r="H132" s="6">
        <f t="shared" si="54"/>
        <v>0</v>
      </c>
      <c r="I132" s="35">
        <f t="shared" si="33"/>
        <v>226.60919540229887</v>
      </c>
      <c r="J132" s="35">
        <f t="shared" si="21"/>
        <v>100</v>
      </c>
      <c r="K132" s="35">
        <f t="shared" si="22"/>
        <v>100</v>
      </c>
    </row>
    <row r="133" spans="1:13" ht="38.25" x14ac:dyDescent="0.2">
      <c r="A133" s="40" t="s">
        <v>110</v>
      </c>
      <c r="B133" s="6">
        <v>85892</v>
      </c>
      <c r="C133" s="7">
        <v>0</v>
      </c>
      <c r="D133" s="7">
        <v>0</v>
      </c>
      <c r="E133" s="7">
        <v>0</v>
      </c>
      <c r="F133" s="6">
        <f t="shared" si="52"/>
        <v>-85892</v>
      </c>
      <c r="G133" s="6">
        <f t="shared" si="53"/>
        <v>0</v>
      </c>
      <c r="H133" s="6">
        <f t="shared" si="54"/>
        <v>0</v>
      </c>
      <c r="I133" s="35">
        <f t="shared" si="33"/>
        <v>0</v>
      </c>
      <c r="J133" s="36" t="s">
        <v>8</v>
      </c>
      <c r="K133" s="36" t="s">
        <v>8</v>
      </c>
    </row>
    <row r="134" spans="1:13" ht="25.5" x14ac:dyDescent="0.2">
      <c r="A134" s="40" t="s">
        <v>130</v>
      </c>
      <c r="B134" s="6">
        <v>0</v>
      </c>
      <c r="C134" s="7">
        <v>5700</v>
      </c>
      <c r="D134" s="7">
        <v>0</v>
      </c>
      <c r="E134" s="7">
        <v>0</v>
      </c>
      <c r="F134" s="6">
        <f t="shared" si="52"/>
        <v>5700</v>
      </c>
      <c r="G134" s="6">
        <f t="shared" si="53"/>
        <v>-5700</v>
      </c>
      <c r="H134" s="6">
        <f t="shared" si="54"/>
        <v>0</v>
      </c>
      <c r="I134" s="36" t="s">
        <v>8</v>
      </c>
      <c r="J134" s="35">
        <f t="shared" si="21"/>
        <v>0</v>
      </c>
      <c r="K134" s="36" t="s">
        <v>8</v>
      </c>
    </row>
    <row r="135" spans="1:13" ht="52.5" customHeight="1" x14ac:dyDescent="0.2">
      <c r="A135" s="40" t="s">
        <v>131</v>
      </c>
      <c r="B135" s="6">
        <v>0</v>
      </c>
      <c r="C135" s="7">
        <v>0</v>
      </c>
      <c r="D135" s="7">
        <v>6501.5</v>
      </c>
      <c r="E135" s="7">
        <v>0</v>
      </c>
      <c r="F135" s="6">
        <f t="shared" ref="F135:F136" si="55">C135-B135</f>
        <v>0</v>
      </c>
      <c r="G135" s="6">
        <f t="shared" ref="G135:G136" si="56">D135-C135</f>
        <v>6501.5</v>
      </c>
      <c r="H135" s="6">
        <f t="shared" ref="H135:H136" si="57">E135-D135</f>
        <v>-6501.5</v>
      </c>
      <c r="I135" s="36" t="s">
        <v>8</v>
      </c>
      <c r="J135" s="36" t="s">
        <v>8</v>
      </c>
      <c r="K135" s="35">
        <f t="shared" si="22"/>
        <v>0</v>
      </c>
    </row>
    <row r="136" spans="1:13" ht="38.25" x14ac:dyDescent="0.2">
      <c r="A136" s="40" t="s">
        <v>132</v>
      </c>
      <c r="B136" s="6">
        <v>0</v>
      </c>
      <c r="C136" s="7">
        <v>5208</v>
      </c>
      <c r="D136" s="7">
        <v>5208</v>
      </c>
      <c r="E136" s="7">
        <v>0</v>
      </c>
      <c r="F136" s="6">
        <f t="shared" si="55"/>
        <v>5208</v>
      </c>
      <c r="G136" s="6">
        <f t="shared" si="56"/>
        <v>0</v>
      </c>
      <c r="H136" s="6">
        <f t="shared" si="57"/>
        <v>-5208</v>
      </c>
      <c r="I136" s="36" t="s">
        <v>8</v>
      </c>
      <c r="J136" s="35">
        <f t="shared" si="21"/>
        <v>100</v>
      </c>
      <c r="K136" s="35">
        <f t="shared" si="22"/>
        <v>0</v>
      </c>
    </row>
    <row r="137" spans="1:13" ht="25.5" x14ac:dyDescent="0.2">
      <c r="A137" s="24" t="s">
        <v>84</v>
      </c>
      <c r="B137" s="10">
        <f>B138+B139</f>
        <v>356655</v>
      </c>
      <c r="C137" s="10">
        <f t="shared" ref="C137:E137" si="58">C138</f>
        <v>0</v>
      </c>
      <c r="D137" s="10">
        <f t="shared" si="58"/>
        <v>0</v>
      </c>
      <c r="E137" s="10">
        <f t="shared" si="58"/>
        <v>0</v>
      </c>
      <c r="F137" s="6">
        <f t="shared" si="46"/>
        <v>-356655</v>
      </c>
      <c r="G137" s="6">
        <f t="shared" si="47"/>
        <v>0</v>
      </c>
      <c r="H137" s="6">
        <f t="shared" si="48"/>
        <v>0</v>
      </c>
      <c r="I137" s="35">
        <f t="shared" si="33"/>
        <v>0</v>
      </c>
      <c r="J137" s="36" t="s">
        <v>8</v>
      </c>
      <c r="K137" s="36" t="s">
        <v>8</v>
      </c>
    </row>
    <row r="138" spans="1:13" ht="91.5" customHeight="1" x14ac:dyDescent="0.2">
      <c r="A138" s="25" t="s">
        <v>83</v>
      </c>
      <c r="B138" s="7">
        <v>156278</v>
      </c>
      <c r="C138" s="7">
        <v>0</v>
      </c>
      <c r="D138" s="7">
        <v>0</v>
      </c>
      <c r="E138" s="7">
        <v>0</v>
      </c>
      <c r="F138" s="6">
        <f t="shared" si="46"/>
        <v>-156278</v>
      </c>
      <c r="G138" s="6">
        <f t="shared" si="47"/>
        <v>0</v>
      </c>
      <c r="H138" s="6">
        <f t="shared" si="48"/>
        <v>0</v>
      </c>
      <c r="I138" s="35">
        <f t="shared" si="33"/>
        <v>0</v>
      </c>
      <c r="J138" s="36" t="s">
        <v>8</v>
      </c>
      <c r="K138" s="36" t="s">
        <v>8</v>
      </c>
    </row>
    <row r="139" spans="1:13" ht="54.75" customHeight="1" x14ac:dyDescent="0.2">
      <c r="A139" s="25" t="s">
        <v>111</v>
      </c>
      <c r="B139" s="7">
        <v>200377</v>
      </c>
      <c r="C139" s="10">
        <v>0</v>
      </c>
      <c r="D139" s="10">
        <v>0</v>
      </c>
      <c r="E139" s="10">
        <v>0</v>
      </c>
      <c r="F139" s="6">
        <f t="shared" si="46"/>
        <v>-200377</v>
      </c>
      <c r="G139" s="10">
        <f>D140-C140</f>
        <v>0</v>
      </c>
      <c r="H139" s="10">
        <f>E140-D140</f>
        <v>0</v>
      </c>
      <c r="I139" s="34">
        <f t="shared" ref="I139:I141" si="59">C139/B139%</f>
        <v>0</v>
      </c>
      <c r="J139" s="36" t="s">
        <v>8</v>
      </c>
      <c r="K139" s="36" t="s">
        <v>8</v>
      </c>
    </row>
    <row r="140" spans="1:13" x14ac:dyDescent="0.2">
      <c r="A140" s="24" t="s">
        <v>43</v>
      </c>
      <c r="B140" s="27">
        <f>B141</f>
        <v>65800</v>
      </c>
      <c r="C140" s="10">
        <v>0</v>
      </c>
      <c r="D140" s="10">
        <v>0</v>
      </c>
      <c r="E140" s="10">
        <v>0</v>
      </c>
      <c r="F140" s="10">
        <f t="shared" si="46"/>
        <v>-65800</v>
      </c>
      <c r="G140" s="10">
        <v>0</v>
      </c>
      <c r="H140" s="10">
        <v>0</v>
      </c>
      <c r="I140" s="34">
        <f t="shared" si="59"/>
        <v>0</v>
      </c>
      <c r="J140" s="36" t="s">
        <v>8</v>
      </c>
      <c r="K140" s="36" t="s">
        <v>8</v>
      </c>
    </row>
    <row r="141" spans="1:13" ht="25.5" x14ac:dyDescent="0.2">
      <c r="A141" s="25" t="s">
        <v>44</v>
      </c>
      <c r="B141" s="6">
        <v>65800</v>
      </c>
      <c r="C141" s="6">
        <v>0</v>
      </c>
      <c r="D141" s="6">
        <v>0</v>
      </c>
      <c r="E141" s="6">
        <v>0</v>
      </c>
      <c r="F141" s="6">
        <f t="shared" si="46"/>
        <v>-65800</v>
      </c>
      <c r="G141" s="6">
        <v>0</v>
      </c>
      <c r="H141" s="6">
        <v>0</v>
      </c>
      <c r="I141" s="35">
        <f t="shared" si="59"/>
        <v>0</v>
      </c>
      <c r="J141" s="36" t="s">
        <v>8</v>
      </c>
      <c r="K141" s="36" t="s">
        <v>8</v>
      </c>
    </row>
    <row r="142" spans="1:13" s="22" customFormat="1" x14ac:dyDescent="0.2">
      <c r="A142" s="21" t="s">
        <v>51</v>
      </c>
      <c r="B142" s="3">
        <f>B11+B12</f>
        <v>43730878</v>
      </c>
      <c r="C142" s="3">
        <f>C11+C12</f>
        <v>41395662.399999999</v>
      </c>
      <c r="D142" s="3">
        <f>D11+D12</f>
        <v>39900026.200000003</v>
      </c>
      <c r="E142" s="3">
        <f>E11+E12</f>
        <v>42250554.600000001</v>
      </c>
      <c r="F142" s="3">
        <f>C142-B142</f>
        <v>-2335215.6000000015</v>
      </c>
      <c r="G142" s="10">
        <f>D142-C142</f>
        <v>-1495636.1999999955</v>
      </c>
      <c r="H142" s="10">
        <f>E142-D142</f>
        <v>2350528.3999999985</v>
      </c>
      <c r="I142" s="34">
        <f>C142/B142%</f>
        <v>94.660030379449495</v>
      </c>
      <c r="J142" s="34">
        <f>D142/C142%</f>
        <v>96.386973626492818</v>
      </c>
      <c r="K142" s="34">
        <f>E142/D142%</f>
        <v>105.89104475324881</v>
      </c>
      <c r="L142" s="13"/>
      <c r="M142" s="15"/>
    </row>
    <row r="143" spans="1:13" ht="18.75" customHeight="1" x14ac:dyDescent="0.2"/>
    <row r="144" spans="1:13" ht="18.75" customHeight="1" x14ac:dyDescent="0.2"/>
  </sheetData>
  <mergeCells count="8">
    <mergeCell ref="F1:K1"/>
    <mergeCell ref="A4:K4"/>
    <mergeCell ref="A7:A9"/>
    <mergeCell ref="B7:B9"/>
    <mergeCell ref="A3:K3"/>
    <mergeCell ref="I7:K8"/>
    <mergeCell ref="F7:H8"/>
    <mergeCell ref="C7:E8"/>
  </mergeCells>
  <pageMargins left="0.19685039370078741" right="0.19685039370078741" top="0.39370078740157483" bottom="0.15748031496062992" header="0.15748031496062992" footer="0.19685039370078741"/>
  <pageSetup paperSize="9" scale="96" firstPageNumber="113" fitToWidth="0" fitToHeight="0" orientation="landscape"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Безвозм</vt:lpstr>
      <vt:lpstr>Безвозм!Заголовки_для_печати</vt:lpstr>
      <vt:lpstr>Безвозм!Область_печати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asochakova_ky</dc:creator>
  <cp:lastModifiedBy>Казакова О.Б.</cp:lastModifiedBy>
  <cp:lastPrinted>2021-11-16T05:26:41Z</cp:lastPrinted>
  <dcterms:created xsi:type="dcterms:W3CDTF">2019-11-12T09:21:32Z</dcterms:created>
  <dcterms:modified xsi:type="dcterms:W3CDTF">2021-11-16T05:32:16Z</dcterms:modified>
</cp:coreProperties>
</file>